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March 2023\Tables\Sorted\"/>
    </mc:Choice>
  </mc:AlternateContent>
  <bookViews>
    <workbookView xWindow="0" yWindow="0" windowWidth="20490" windowHeight="7845" tabRatio="457" activeTab="3"/>
  </bookViews>
  <sheets>
    <sheet name="c-1" sheetId="6" r:id="rId1"/>
    <sheet name="T4C" sheetId="3" r:id="rId2"/>
    <sheet name="4b" sheetId="1" r:id="rId3"/>
    <sheet name="T4A" sheetId="5" r:id="rId4"/>
  </sheets>
  <definedNames>
    <definedName name="Excel_BuiltIn_Print_Area" localSheetId="3">T4A!$A$1:$N$4</definedName>
    <definedName name="Excel_BuiltIn_Print_Area" localSheetId="1">T4C!$A$1:$N$4</definedName>
    <definedName name="_xlnm.Print_Area" localSheetId="2">'4b'!$A$1:$L$58</definedName>
    <definedName name="_xlnm.Print_Area" localSheetId="3">T4A!$A$1:$N$58</definedName>
    <definedName name="_xlnm.Print_Area" localSheetId="1">T4C!$A$1:$N$58</definedName>
  </definedNames>
  <calcPr calcId="152511"/>
</workbook>
</file>

<file path=xl/calcChain.xml><?xml version="1.0" encoding="utf-8"?>
<calcChain xmlns="http://schemas.openxmlformats.org/spreadsheetml/2006/main">
  <c r="J57" i="5" l="1"/>
  <c r="I57" i="5"/>
  <c r="H57" i="5"/>
  <c r="G57" i="5"/>
  <c r="F57" i="5"/>
  <c r="E57" i="5"/>
  <c r="D57" i="5"/>
  <c r="C57" i="5"/>
  <c r="J50" i="5"/>
  <c r="N50" i="5" s="1"/>
  <c r="I50" i="5"/>
  <c r="M50" i="5" s="1"/>
  <c r="H50" i="5"/>
  <c r="L50" i="5" s="1"/>
  <c r="G50" i="5"/>
  <c r="K50" i="5" s="1"/>
  <c r="F50" i="5"/>
  <c r="E50" i="5"/>
  <c r="D50" i="5"/>
  <c r="C50" i="5"/>
  <c r="N49" i="5"/>
  <c r="M49" i="5"/>
  <c r="L49" i="5"/>
  <c r="K49" i="5"/>
  <c r="N48" i="5"/>
  <c r="M48" i="5"/>
  <c r="N47" i="5"/>
  <c r="M47" i="5"/>
  <c r="L47" i="5"/>
  <c r="K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J41" i="5"/>
  <c r="N41" i="5" s="1"/>
  <c r="I41" i="5"/>
  <c r="M41" i="5" s="1"/>
  <c r="H41" i="5"/>
  <c r="L41" i="5" s="1"/>
  <c r="G41" i="5"/>
  <c r="K41" i="5" s="1"/>
  <c r="F41" i="5"/>
  <c r="E41" i="5"/>
  <c r="D41" i="5"/>
  <c r="C41" i="5"/>
  <c r="N40" i="5"/>
  <c r="M40" i="5"/>
  <c r="L40" i="5"/>
  <c r="K40" i="5"/>
  <c r="J39" i="5"/>
  <c r="N39" i="5" s="1"/>
  <c r="I39" i="5"/>
  <c r="M39" i="5" s="1"/>
  <c r="H39" i="5"/>
  <c r="L39" i="5" s="1"/>
  <c r="G39" i="5"/>
  <c r="K39" i="5" s="1"/>
  <c r="F39" i="5"/>
  <c r="E39" i="5"/>
  <c r="D39" i="5"/>
  <c r="C39" i="5"/>
  <c r="N38" i="5"/>
  <c r="M38" i="5"/>
  <c r="L38" i="5"/>
  <c r="K38" i="5"/>
  <c r="J37" i="5"/>
  <c r="N37" i="5" s="1"/>
  <c r="I37" i="5"/>
  <c r="M37" i="5" s="1"/>
  <c r="H37" i="5"/>
  <c r="L37" i="5" s="1"/>
  <c r="G37" i="5"/>
  <c r="K37" i="5" s="1"/>
  <c r="F37" i="5"/>
  <c r="E37" i="5"/>
  <c r="D37" i="5"/>
  <c r="C37" i="5"/>
  <c r="N36" i="5"/>
  <c r="M36" i="5"/>
  <c r="L36" i="5"/>
  <c r="N35" i="5"/>
  <c r="M35" i="5"/>
  <c r="N34" i="5"/>
  <c r="M34" i="5"/>
  <c r="N33" i="5"/>
  <c r="M33" i="5"/>
  <c r="K33" i="5"/>
  <c r="N32" i="5"/>
  <c r="M32" i="5"/>
  <c r="N31" i="5"/>
  <c r="M31" i="5"/>
  <c r="L31" i="5"/>
  <c r="K31" i="5"/>
  <c r="N30" i="5"/>
  <c r="M30" i="5"/>
  <c r="N29" i="5"/>
  <c r="M29" i="5"/>
  <c r="N28" i="5"/>
  <c r="M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N21" i="5"/>
  <c r="M21" i="5"/>
  <c r="L21" i="5"/>
  <c r="K21" i="5"/>
  <c r="N20" i="5"/>
  <c r="M20" i="5"/>
  <c r="N19" i="5"/>
  <c r="M19" i="5"/>
  <c r="L19" i="5"/>
  <c r="K19" i="5"/>
  <c r="N18" i="5"/>
  <c r="M18" i="5"/>
  <c r="L18" i="5"/>
  <c r="K18" i="5"/>
  <c r="J17" i="5"/>
  <c r="J58" i="5" s="1"/>
  <c r="I17" i="5"/>
  <c r="I58" i="5" s="1"/>
  <c r="H17" i="5"/>
  <c r="H58" i="5" s="1"/>
  <c r="G17" i="5"/>
  <c r="G58" i="5" s="1"/>
  <c r="K58" i="5" s="1"/>
  <c r="F17" i="5"/>
  <c r="F58" i="5" s="1"/>
  <c r="E17" i="5"/>
  <c r="E58" i="5" s="1"/>
  <c r="D17" i="5"/>
  <c r="D58" i="5" s="1"/>
  <c r="C17" i="5"/>
  <c r="C58" i="5" s="1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M50" i="3"/>
  <c r="L50" i="3"/>
  <c r="N50" i="3" s="1"/>
  <c r="K50" i="3"/>
  <c r="J50" i="3"/>
  <c r="I50" i="3"/>
  <c r="G50" i="3"/>
  <c r="H50" i="3" s="1"/>
  <c r="F50" i="3"/>
  <c r="D50" i="3"/>
  <c r="E50" i="3" s="1"/>
  <c r="C50" i="3"/>
  <c r="N49" i="3"/>
  <c r="K49" i="3"/>
  <c r="H49" i="3"/>
  <c r="E49" i="3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M41" i="3"/>
  <c r="L41" i="3"/>
  <c r="N41" i="3" s="1"/>
  <c r="K41" i="3"/>
  <c r="J41" i="3"/>
  <c r="I41" i="3"/>
  <c r="G41" i="3"/>
  <c r="H41" i="3" s="1"/>
  <c r="F41" i="3"/>
  <c r="D41" i="3"/>
  <c r="E41" i="3" s="1"/>
  <c r="C41" i="3"/>
  <c r="N40" i="3"/>
  <c r="K40" i="3"/>
  <c r="H40" i="3"/>
  <c r="E40" i="3"/>
  <c r="M39" i="3"/>
  <c r="L39" i="3"/>
  <c r="N39" i="3" s="1"/>
  <c r="K39" i="3"/>
  <c r="J39" i="3"/>
  <c r="I39" i="3"/>
  <c r="G39" i="3"/>
  <c r="H39" i="3" s="1"/>
  <c r="F39" i="3"/>
  <c r="D39" i="3"/>
  <c r="E39" i="3" s="1"/>
  <c r="C39" i="3"/>
  <c r="N38" i="3"/>
  <c r="K38" i="3"/>
  <c r="H38" i="3"/>
  <c r="E38" i="3"/>
  <c r="M37" i="3"/>
  <c r="L37" i="3"/>
  <c r="N37" i="3" s="1"/>
  <c r="K37" i="3"/>
  <c r="J37" i="3"/>
  <c r="I37" i="3"/>
  <c r="G37" i="3"/>
  <c r="H37" i="3" s="1"/>
  <c r="F37" i="3"/>
  <c r="D37" i="3"/>
  <c r="E37" i="3" s="1"/>
  <c r="C37" i="3"/>
  <c r="N36" i="3"/>
  <c r="K36" i="3"/>
  <c r="H36" i="3"/>
  <c r="E36" i="3"/>
  <c r="N35" i="3"/>
  <c r="K35" i="3"/>
  <c r="H35" i="3"/>
  <c r="N34" i="3"/>
  <c r="K34" i="3"/>
  <c r="H34" i="3"/>
  <c r="E34" i="3"/>
  <c r="N33" i="3"/>
  <c r="K33" i="3"/>
  <c r="H33" i="3"/>
  <c r="E33" i="3"/>
  <c r="N32" i="3"/>
  <c r="K32" i="3"/>
  <c r="H32" i="3"/>
  <c r="E32" i="3"/>
  <c r="N31" i="3"/>
  <c r="K31" i="3"/>
  <c r="H31" i="3"/>
  <c r="E31" i="3"/>
  <c r="N30" i="3"/>
  <c r="H30" i="3"/>
  <c r="E30" i="3"/>
  <c r="N29" i="3"/>
  <c r="K29" i="3"/>
  <c r="H29" i="3"/>
  <c r="E29" i="3"/>
  <c r="N28" i="3"/>
  <c r="K28" i="3"/>
  <c r="H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E20" i="3"/>
  <c r="N19" i="3"/>
  <c r="K19" i="3"/>
  <c r="H19" i="3"/>
  <c r="E19" i="3"/>
  <c r="N18" i="3"/>
  <c r="K18" i="3"/>
  <c r="H18" i="3"/>
  <c r="E18" i="3"/>
  <c r="M17" i="3"/>
  <c r="M58" i="3" s="1"/>
  <c r="L17" i="3"/>
  <c r="N17" i="3" s="1"/>
  <c r="K17" i="3"/>
  <c r="J17" i="3"/>
  <c r="J58" i="3" s="1"/>
  <c r="I17" i="3"/>
  <c r="I58" i="3" s="1"/>
  <c r="G17" i="3"/>
  <c r="G58" i="3" s="1"/>
  <c r="F17" i="3"/>
  <c r="F58" i="3" s="1"/>
  <c r="D17" i="3"/>
  <c r="E17" i="3" s="1"/>
  <c r="C17" i="3"/>
  <c r="C58" i="3" s="1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M38" i="6"/>
  <c r="L38" i="6"/>
  <c r="N38" i="6" s="1"/>
  <c r="K38" i="6"/>
  <c r="J38" i="6"/>
  <c r="I38" i="6"/>
  <c r="G38" i="6"/>
  <c r="H38" i="6" s="1"/>
  <c r="F38" i="6"/>
  <c r="D38" i="6"/>
  <c r="E38" i="6" s="1"/>
  <c r="C38" i="6"/>
  <c r="N37" i="6"/>
  <c r="K37" i="6"/>
  <c r="H37" i="6"/>
  <c r="E37" i="6"/>
  <c r="N36" i="6"/>
  <c r="K36" i="6"/>
  <c r="H36" i="6"/>
  <c r="E36" i="6"/>
  <c r="N35" i="6"/>
  <c r="K35" i="6"/>
  <c r="H35" i="6"/>
  <c r="E35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1" i="1"/>
  <c r="K41" i="1"/>
  <c r="J41" i="1"/>
  <c r="I41" i="1"/>
  <c r="H41" i="1"/>
  <c r="G41" i="1"/>
  <c r="F41" i="1"/>
  <c r="E41" i="1"/>
  <c r="D41" i="1"/>
  <c r="C41" i="1"/>
  <c r="L39" i="1"/>
  <c r="K39" i="1"/>
  <c r="J39" i="1"/>
  <c r="I39" i="1"/>
  <c r="H39" i="1"/>
  <c r="G39" i="1"/>
  <c r="F39" i="1"/>
  <c r="E39" i="1"/>
  <c r="D39" i="1"/>
  <c r="C39" i="1"/>
  <c r="L37" i="1"/>
  <c r="K37" i="1"/>
  <c r="J37" i="1"/>
  <c r="I37" i="1"/>
  <c r="H37" i="1"/>
  <c r="G37" i="1"/>
  <c r="F37" i="1"/>
  <c r="E37" i="1"/>
  <c r="D37" i="1"/>
  <c r="C37" i="1"/>
  <c r="L17" i="1"/>
  <c r="K17" i="1"/>
  <c r="K58" i="1" s="1"/>
  <c r="J17" i="1"/>
  <c r="J58" i="1" s="1"/>
  <c r="I17" i="1"/>
  <c r="H17" i="1"/>
  <c r="G17" i="1"/>
  <c r="G58" i="1" s="1"/>
  <c r="F17" i="1"/>
  <c r="F58" i="1" s="1"/>
  <c r="E17" i="1"/>
  <c r="D17" i="1"/>
  <c r="C17" i="1"/>
  <c r="C58" i="1" s="1"/>
  <c r="D58" i="1" l="1"/>
  <c r="H58" i="1"/>
  <c r="L58" i="1"/>
  <c r="E58" i="1"/>
  <c r="I58" i="1"/>
  <c r="H58" i="3"/>
  <c r="L58" i="5"/>
  <c r="N58" i="3"/>
  <c r="M58" i="5"/>
  <c r="K58" i="3"/>
  <c r="N58" i="5"/>
  <c r="H17" i="3"/>
  <c r="D58" i="3"/>
  <c r="E58" i="3" s="1"/>
  <c r="L58" i="3"/>
  <c r="L17" i="5"/>
  <c r="K17" i="5"/>
  <c r="M17" i="5"/>
  <c r="N17" i="5"/>
</calcChain>
</file>

<file path=xl/sharedStrings.xml><?xml version="1.0" encoding="utf-8"?>
<sst xmlns="http://schemas.openxmlformats.org/spreadsheetml/2006/main" count="307" uniqueCount="125">
  <si>
    <t>BANK-WISE POSITION OF MSME ADVANCES ( Outstanding)</t>
  </si>
  <si>
    <t xml:space="preserve">DATA FOR THE YEAR ENDED 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</si>
  <si>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</si>
  <si>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</si>
  <si>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</si>
  <si>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</si>
  <si>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</si>
  <si>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</si>
  <si>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TOTAL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</si>
  <si>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</si>
  <si>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</si>
  <si>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</si>
  <si>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</si>
  <si>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</si>
  <si>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</si>
  <si>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</si>
  <si>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</si>
  <si>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</si>
  <si>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</si>
  <si>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</si>
  <si>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</si>
  <si>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</si>
  <si>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</si>
  <si>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</si>
  <si>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</si>
  <si>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</si>
  <si>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</si>
  <si>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</si>
  <si>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</si>
  <si>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</si>
  <si>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</si>
  <si>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</si>
  <si>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</si>
  <si>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</si>
  <si>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</si>
  <si>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</si>
  <si>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</si>
  <si>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</si>
  <si>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</si>
  <si>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</si>
  <si>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</si>
  <si>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</si>
  <si>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</si>
  <si>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</si>
  <si>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</si>
  <si>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</si>
  <si>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</si>
  <si>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</si>
  <si>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</si>
  <si>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</si>
  <si>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</si>
  <si>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</si>
  <si>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</si>
  <si>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</si>
  <si>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</si>
  <si>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</si>
  <si>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</si>
  <si>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</si>
  <si>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</si>
  <si>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</si>
  <si>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</si>
  <si>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</si>
  <si>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</si>
  <si>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</si>
  <si>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BANK-WISE INFORMATION REGARDING ACP ACHIEVEMENT</t>
  </si>
  <si>
    <t>DATA FOR THE YEAR ENDED  MARCH 2023</t>
  </si>
  <si>
    <t>S No.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</si>
  <si>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</si>
  <si>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</si>
  <si>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</si>
  <si>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</si>
  <si>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</si>
  <si>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</si>
  <si>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</si>
  <si>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</si>
  <si>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</si>
  <si>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</si>
  <si>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</si>
  <si>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</si>
  <si>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</si>
  <si>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</si>
  <si>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</si>
  <si>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</si>
  <si>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</si>
  <si>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</si>
  <si>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</si>
  <si>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</si>
  <si>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</si>
  <si>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</si>
  <si>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</si>
  <si>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</si>
  <si>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</si>
  <si>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</si>
  <si>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</si>
  <si>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 (MCB)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</si>
  <si>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</si>
  <si>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</si>
  <si>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</si>
  <si>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</si>
  <si>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</si>
  <si>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</si>
  <si>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</si>
  <si>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</si>
  <si>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</si>
  <si>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</si>
  <si>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</si>
  <si>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</si>
  <si>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</si>
  <si>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</si>
  <si>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</si>
  <si>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</si>
  <si>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</si>
  <si>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</si>
  <si>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</si>
  <si>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</si>
  <si>
    <t>DISTRICT-WISE INFORMATION REGARDING ACP ACHIEVEMENT</t>
  </si>
  <si>
    <t xml:space="preserve">Table No.4(B) </t>
  </si>
  <si>
    <t>No</t>
  </si>
  <si>
    <t>Amt.</t>
  </si>
  <si>
    <t>District Name</t>
  </si>
  <si>
    <t>_</t>
  </si>
  <si>
    <t xml:space="preserve">Total MSME
</t>
  </si>
  <si>
    <t>Others Under MSME</t>
  </si>
  <si>
    <t>AGRI</t>
  </si>
  <si>
    <t>Table No.4 (C-1)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</si>
</sst>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6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68">
    <xf numFmtId="0" fontId="0" fillId="0" borderId="0" xfId="0"/>
    <xf numFmtId="0" fontId="0" fillId="0" borderId="0" xfId="0"/>
    <xf numFmtId="0" fontId="0" fillId="0" borderId="0" xfId="0"/>
    <xf numFmtId="0" fontId="19" fillId="0" borderId="0" xfId="0" applyFont="1"/>
    <xf numFmtId="0" fontId="19" fillId="0" borderId="0" xfId="0" applyFont="1"/>
    <xf numFmtId="2" fontId="19" fillId="0" borderId="10" xfId="0" applyNumberFormat="1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2" fontId="18" fillId="0" borderId="0" xfId="0" applyNumberFormat="1" applyFont="1" applyAlignment="1">
      <alignment horizontal="center"/>
    </xf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2" fontId="19" fillId="0" borderId="0" xfId="0" applyNumberFormat="1" applyFont="1"/>
    <xf numFmtId="0" fontId="19" fillId="0" borderId="10" xfId="0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9" fillId="0" borderId="0" xfId="0" applyFont="1"/>
    <xf numFmtId="0" fontId="0" fillId="0" borderId="15" xfId="0" applyBorder="1"/>
    <xf numFmtId="0" fontId="0" fillId="0" borderId="15" xfId="0" applyBorder="1" applyAlignment="1">
      <alignment horizontal="left"/>
    </xf>
    <xf numFmtId="0" fontId="19" fillId="0" borderId="0" xfId="0" applyFont="1"/>
    <xf numFmtId="0" fontId="0" fillId="0" borderId="15" xfId="0" applyBorder="1"/>
    <xf numFmtId="0" fontId="0" fillId="0" borderId="15" xfId="0" applyBorder="1" applyAlignment="1">
      <alignment horizontal="left"/>
    </xf>
    <xf numFmtId="0" fontId="19" fillId="0" borderId="0" xfId="0" applyFont="1"/>
    <xf numFmtId="0" fontId="0" fillId="0" borderId="15" xfId="0" applyBorder="1"/>
    <xf numFmtId="0" fontId="0" fillId="0" borderId="15" xfId="0" applyBorder="1" applyAlignment="1">
      <alignment horizontal="left"/>
    </xf>
    <xf numFmtId="0" fontId="19" fillId="0" borderId="0" xfId="0" applyFont="1"/>
    <xf numFmtId="0" fontId="0" fillId="0" borderId="15" xfId="0" applyBorder="1"/>
    <xf numFmtId="0" fontId="0" fillId="0" borderId="15" xfId="0" applyBorder="1" applyAlignment="1">
      <alignment horizontal="left"/>
    </xf>
    <xf numFmtId="2" fontId="18" fillId="0" borderId="0" xfId="0" applyNumberFormat="1" applyFont="1" applyAlignment="1">
      <alignment horizontal="center"/>
    </xf>
    <xf numFmtId="2" fontId="19" fillId="0" borderId="15" xfId="0" applyNumberFormat="1" applyFont="1" applyBorder="1" applyAlignment="1">
      <alignment vertical="center" wrapText="1"/>
    </xf>
    <xf numFmtId="2" fontId="19" fillId="0" borderId="11" xfId="0" applyNumberFormat="1" applyFont="1" applyBorder="1" applyAlignment="1">
      <alignment vertical="center" wrapText="1"/>
    </xf>
    <xf numFmtId="0" fontId="19" fillId="0" borderId="15" xfId="0" applyFont="1" applyBorder="1" applyAlignment="1">
      <alignment horizontal="center"/>
    </xf>
    <xf numFmtId="0" fontId="19" fillId="0" borderId="15" xfId="0" applyFont="1" applyBorder="1"/>
    <xf numFmtId="2" fontId="20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19" fillId="0" borderId="10" xfId="0" applyNumberFormat="1" applyFont="1" applyBorder="1" applyAlignment="1">
      <alignment horizontal="center" vertical="center"/>
    </xf>
    <xf numFmtId="2" fontId="19" fillId="0" borderId="13" xfId="0" applyNumberFormat="1" applyFont="1" applyBorder="1" applyAlignment="1">
      <alignment horizontal="center" vertical="center" wrapText="1"/>
    </xf>
    <xf numFmtId="2" fontId="19" fillId="0" borderId="11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/>
    </xf>
    <xf numFmtId="0" fontId="19" fillId="0" borderId="15" xfId="0" applyFont="1" applyBorder="1" applyAlignment="1">
      <alignment vertical="center" wrapText="1"/>
    </xf>
    <xf numFmtId="2" fontId="19" fillId="0" borderId="15" xfId="0" applyNumberFormat="1" applyFont="1" applyBorder="1" applyAlignment="1">
      <alignment horizontal="center" vertical="center"/>
    </xf>
    <xf numFmtId="2" fontId="19" fillId="0" borderId="11" xfId="0" applyNumberFormat="1" applyFont="1" applyBorder="1" applyAlignment="1">
      <alignment horizontal="center" vertical="center"/>
    </xf>
    <xf numFmtId="2" fontId="23" fillId="0" borderId="15" xfId="0" applyNumberFormat="1" applyFont="1" applyBorder="1"/>
    <xf numFmtId="2" fontId="23" fillId="0" borderId="17" xfId="0" applyNumberFormat="1" applyFont="1" applyBorder="1"/>
    <xf numFmtId="2" fontId="23" fillId="24" borderId="17" xfId="0" applyNumberFormat="1" applyFont="1" applyFill="1" applyBorder="1"/>
    <xf numFmtId="2" fontId="23" fillId="0" borderId="16" xfId="0" applyNumberFormat="1" applyFont="1" applyBorder="1"/>
    <xf numFmtId="2" fontId="23" fillId="24" borderId="15" xfId="0" applyNumberFormat="1" applyFont="1" applyFill="1" applyBorder="1"/>
    <xf numFmtId="2" fontId="18" fillId="0" borderId="15" xfId="0" applyNumberFormat="1" applyFont="1" applyBorder="1"/>
    <xf numFmtId="2" fontId="18" fillId="24" borderId="15" xfId="0" applyNumberFormat="1" applyFont="1" applyFill="1" applyBorder="1"/>
    <xf numFmtId="0" fontId="18" fillId="0" borderId="15" xfId="0" applyFont="1" applyBorder="1"/>
    <xf numFmtId="0" fontId="23" fillId="0" borderId="15" xfId="0" applyFont="1" applyBorder="1"/>
    <xf numFmtId="2" fontId="23" fillId="0" borderId="15" xfId="0" applyNumberFormat="1" applyFont="1" applyBorder="1" applyAlignment="1">
      <alignment horizontal="right"/>
    </xf>
    <xf numFmtId="2" fontId="19" fillId="0" borderId="18" xfId="0" applyNumberFormat="1" applyFont="1" applyBorder="1" applyAlignment="1">
      <alignment horizontal="center" vertical="center" wrapText="1"/>
    </xf>
    <xf numFmtId="2" fontId="19" fillId="0" borderId="19" xfId="0" applyNumberFormat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2" fontId="25" fillId="0" borderId="0" xfId="0" applyNumberFormat="1" applyFont="1" applyAlignment="1">
      <alignment vertical="center"/>
    </xf>
    <xf numFmtId="2" fontId="24" fillId="0" borderId="0" xfId="0" applyNumberFormat="1" applyFont="1" applyAlignment="1">
      <alignment vertical="center"/>
    </xf>
    <xf numFmtId="2" fontId="24" fillId="0" borderId="0" xfId="0" applyNumberFormat="1" applyFont="1" applyAlignment="1">
      <alignment horizontal="left" vertical="center" wrapText="1"/>
    </xf>
    <xf numFmtId="2" fontId="19" fillId="0" borderId="15" xfId="0" applyNumberFormat="1" applyFont="1" applyBorder="1" applyAlignment="1">
      <alignment horizontal="center" vertical="center" wrapText="1"/>
    </xf>
    <xf numFmtId="2" fontId="19" fillId="0" borderId="12" xfId="0" applyNumberFormat="1" applyFont="1" applyBorder="1" applyAlignment="1">
      <alignment horizontal="center" vertical="center" wrapText="1"/>
    </xf>
    <xf numFmtId="2" fontId="19" fillId="0" borderId="14" xfId="0" applyNumberFormat="1" applyFont="1" applyBorder="1" applyAlignment="1">
      <alignment horizontal="center" vertical="center" wrapText="1"/>
    </xf>
    <xf numFmtId="2" fontId="21" fillId="0" borderId="15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2" fontId="26" fillId="0" borderId="0" xfId="0" applyNumberFormat="1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view="pageBreakPreview" zoomScale="60" zoomScaleNormal="100" workbookViewId="0">
      <selection activeCell="C48" sqref="C48"/>
    </sheetView>
  </sheetViews>
  <sheetFormatPr defaultRowHeight="12.75" x14ac:dyDescent="0.2"/>
  <cols>
    <col min="1" max="1" width="5.5703125" style="11" customWidth="1"/>
    <col min="2" max="2" width="28.5703125" style="11" customWidth="1"/>
    <col min="3" max="3" width="13.140625" style="12" customWidth="1"/>
    <col min="4" max="4" width="15.7109375" style="12" customWidth="1"/>
    <col min="5" max="5" width="11.42578125" style="12" customWidth="1"/>
    <col min="6" max="6" width="14.5703125" style="12" customWidth="1"/>
    <col min="7" max="7" width="15.85546875" style="12" customWidth="1"/>
    <col min="8" max="8" width="11.42578125" style="12" customWidth="1"/>
    <col min="9" max="9" width="14.28515625" style="13" customWidth="1"/>
    <col min="10" max="10" width="14.85546875" style="12" customWidth="1"/>
    <col min="11" max="11" width="11.42578125" style="12" customWidth="1"/>
    <col min="12" max="12" width="13.28515625" style="12" customWidth="1"/>
    <col min="13" max="13" width="15.28515625" style="12" customWidth="1"/>
    <col min="14" max="14" width="11.42578125" style="12" customWidth="1"/>
    <col min="15" max="220" width="9.140625" style="11" customWidth="1"/>
    <col min="221" max="16384" width="9.140625" style="11"/>
  </cols>
  <sheetData>
    <row r="1" spans="1:14" s="66" customFormat="1" ht="38.25" customHeight="1" x14ac:dyDescent="0.2">
      <c r="A1" s="66" t="s">
        <v>124</v>
      </c>
      <c r="C1" s="67" t="s">
        <v>115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s="4" customFormat="1" ht="15.95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4" t="s">
        <v>2</v>
      </c>
      <c r="L2" s="34"/>
      <c r="M2" s="34"/>
      <c r="N2" s="34"/>
    </row>
    <row r="3" spans="1:14" s="7" customFormat="1" ht="27" customHeight="1" x14ac:dyDescent="0.2">
      <c r="A3" s="39" t="s">
        <v>66</v>
      </c>
      <c r="B3" s="39" t="s">
        <v>119</v>
      </c>
      <c r="C3" s="65" t="s">
        <v>123</v>
      </c>
      <c r="D3" s="65"/>
      <c r="E3" s="65"/>
      <c r="F3" s="65" t="s">
        <v>67</v>
      </c>
      <c r="G3" s="65"/>
      <c r="H3" s="65"/>
      <c r="I3" s="65" t="s">
        <v>68</v>
      </c>
      <c r="J3" s="65"/>
      <c r="K3" s="65"/>
      <c r="L3" s="65" t="s">
        <v>69</v>
      </c>
      <c r="M3" s="65"/>
      <c r="N3" s="65"/>
    </row>
    <row r="4" spans="1:14" s="9" customFormat="1" ht="27" customHeight="1" x14ac:dyDescent="0.2">
      <c r="A4" s="40"/>
      <c r="B4" s="40"/>
      <c r="C4" s="30" t="s">
        <v>70</v>
      </c>
      <c r="D4" s="30" t="s">
        <v>71</v>
      </c>
      <c r="E4" s="30" t="s">
        <v>72</v>
      </c>
      <c r="F4" s="30" t="s">
        <v>70</v>
      </c>
      <c r="G4" s="30" t="s">
        <v>71</v>
      </c>
      <c r="H4" s="30" t="s">
        <v>72</v>
      </c>
      <c r="I4" s="30" t="s">
        <v>70</v>
      </c>
      <c r="J4" s="30" t="s">
        <v>71</v>
      </c>
      <c r="K4" s="30" t="s">
        <v>72</v>
      </c>
      <c r="L4" s="30" t="s">
        <v>70</v>
      </c>
      <c r="M4" s="30" t="s">
        <v>71</v>
      </c>
      <c r="N4" s="30" t="s">
        <v>72</v>
      </c>
    </row>
    <row r="5" spans="1:14" ht="17.25" customHeight="1" x14ac:dyDescent="0.2">
      <c r="A5" s="27">
        <v>1</v>
      </c>
      <c r="B5" s="28" t="s">
        <v>73</v>
      </c>
      <c r="C5" s="43">
        <v>963.77</v>
      </c>
      <c r="D5" s="43">
        <v>865.16</v>
      </c>
      <c r="E5" s="43">
        <f t="shared" ref="E5:E38" si="0">(D5/C5)*100</f>
        <v>89.76830571609409</v>
      </c>
      <c r="F5" s="43">
        <v>216.03</v>
      </c>
      <c r="G5" s="43">
        <v>264.97000000000003</v>
      </c>
      <c r="H5" s="43">
        <f t="shared" ref="H5:H38" si="1">(G5/F5)*100</f>
        <v>122.65426098227098</v>
      </c>
      <c r="I5" s="43">
        <v>97.5</v>
      </c>
      <c r="J5" s="43">
        <v>74.75</v>
      </c>
      <c r="K5" s="43">
        <f t="shared" ref="K5:K38" si="2">(J5/I5)*100</f>
        <v>76.666666666666671</v>
      </c>
      <c r="L5" s="43">
        <v>1277.3</v>
      </c>
      <c r="M5" s="43">
        <v>1204.8800000000001</v>
      </c>
      <c r="N5" s="43">
        <f t="shared" ref="N5:N38" si="3">(M5/L5)*100</f>
        <v>94.330227824316921</v>
      </c>
    </row>
    <row r="6" spans="1:14" ht="17.25" customHeight="1" x14ac:dyDescent="0.2">
      <c r="A6" s="27">
        <v>2</v>
      </c>
      <c r="B6" s="28" t="s">
        <v>74</v>
      </c>
      <c r="C6" s="43">
        <v>1141.8</v>
      </c>
      <c r="D6" s="43">
        <v>1465.35</v>
      </c>
      <c r="E6" s="43">
        <f t="shared" si="0"/>
        <v>128.33683657383079</v>
      </c>
      <c r="F6" s="43">
        <v>324.08</v>
      </c>
      <c r="G6" s="43">
        <v>533.78</v>
      </c>
      <c r="H6" s="43">
        <f t="shared" si="1"/>
        <v>164.70624537151321</v>
      </c>
      <c r="I6" s="43">
        <v>169.04</v>
      </c>
      <c r="J6" s="43">
        <v>112.15</v>
      </c>
      <c r="K6" s="43">
        <f t="shared" si="2"/>
        <v>66.34524372929485</v>
      </c>
      <c r="L6" s="43">
        <v>1634.92</v>
      </c>
      <c r="M6" s="43">
        <v>2111.2800000000002</v>
      </c>
      <c r="N6" s="43">
        <f t="shared" si="3"/>
        <v>129.13659383945392</v>
      </c>
    </row>
    <row r="7" spans="1:14" ht="17.25" customHeight="1" x14ac:dyDescent="0.2">
      <c r="A7" s="24">
        <v>3</v>
      </c>
      <c r="B7" s="25" t="s">
        <v>75</v>
      </c>
      <c r="C7" s="43">
        <v>245</v>
      </c>
      <c r="D7" s="43">
        <v>272.97000000000003</v>
      </c>
      <c r="E7" s="43">
        <f t="shared" si="0"/>
        <v>111.41632653061227</v>
      </c>
      <c r="F7" s="43">
        <v>90</v>
      </c>
      <c r="G7" s="43">
        <v>166.23</v>
      </c>
      <c r="H7" s="43">
        <f t="shared" si="1"/>
        <v>184.7</v>
      </c>
      <c r="I7" s="43">
        <v>70.02</v>
      </c>
      <c r="J7" s="43">
        <v>39.54</v>
      </c>
      <c r="K7" s="43">
        <f t="shared" si="2"/>
        <v>56.469580119965727</v>
      </c>
      <c r="L7" s="43">
        <v>405.02</v>
      </c>
      <c r="M7" s="43">
        <v>478.74</v>
      </c>
      <c r="N7" s="43">
        <f t="shared" si="3"/>
        <v>118.20157029282505</v>
      </c>
    </row>
    <row r="8" spans="1:14" ht="17.25" customHeight="1" x14ac:dyDescent="0.2">
      <c r="A8" s="24">
        <v>4</v>
      </c>
      <c r="B8" s="25" t="s">
        <v>76</v>
      </c>
      <c r="C8" s="43">
        <v>523.1</v>
      </c>
      <c r="D8" s="43">
        <v>519.04999999999995</v>
      </c>
      <c r="E8" s="43">
        <f t="shared" si="0"/>
        <v>99.225769451347716</v>
      </c>
      <c r="F8" s="43">
        <v>335.19</v>
      </c>
      <c r="G8" s="43">
        <v>544.71</v>
      </c>
      <c r="H8" s="43">
        <f t="shared" si="1"/>
        <v>162.50783137921775</v>
      </c>
      <c r="I8" s="43">
        <v>89.570000000000107</v>
      </c>
      <c r="J8" s="43">
        <v>59.910000000000103</v>
      </c>
      <c r="K8" s="43">
        <f t="shared" si="2"/>
        <v>66.886234230211045</v>
      </c>
      <c r="L8" s="43">
        <v>947.86</v>
      </c>
      <c r="M8" s="43">
        <v>1123.67</v>
      </c>
      <c r="N8" s="43">
        <f t="shared" si="3"/>
        <v>118.54809782035322</v>
      </c>
    </row>
    <row r="9" spans="1:14" ht="17.25" customHeight="1" x14ac:dyDescent="0.2">
      <c r="A9" s="24">
        <v>5</v>
      </c>
      <c r="B9" s="25" t="s">
        <v>77</v>
      </c>
      <c r="C9" s="43">
        <v>1351.04</v>
      </c>
      <c r="D9" s="43">
        <v>1172.0999999999999</v>
      </c>
      <c r="E9" s="43">
        <f t="shared" si="0"/>
        <v>86.755388441496919</v>
      </c>
      <c r="F9" s="43">
        <v>161.02000000000001</v>
      </c>
      <c r="G9" s="43">
        <v>174.37</v>
      </c>
      <c r="H9" s="43">
        <f t="shared" si="1"/>
        <v>108.29089554092658</v>
      </c>
      <c r="I9" s="43">
        <v>65.920000000000101</v>
      </c>
      <c r="J9" s="43">
        <v>41.200000000000301</v>
      </c>
      <c r="K9" s="43">
        <f t="shared" si="2"/>
        <v>62.500000000000369</v>
      </c>
      <c r="L9" s="43">
        <v>1577.98</v>
      </c>
      <c r="M9" s="43">
        <v>1387.67</v>
      </c>
      <c r="N9" s="43">
        <f t="shared" si="3"/>
        <v>87.939644355441771</v>
      </c>
    </row>
    <row r="10" spans="1:14" ht="17.25" customHeight="1" x14ac:dyDescent="0.2">
      <c r="A10" s="24">
        <v>6</v>
      </c>
      <c r="B10" s="25" t="s">
        <v>78</v>
      </c>
      <c r="C10" s="43">
        <v>67.27</v>
      </c>
      <c r="D10" s="43">
        <v>75.430000000000007</v>
      </c>
      <c r="E10" s="43">
        <f t="shared" si="0"/>
        <v>112.13022149546606</v>
      </c>
      <c r="F10" s="43">
        <v>6.29</v>
      </c>
      <c r="G10" s="43">
        <v>30.85</v>
      </c>
      <c r="H10" s="43">
        <f t="shared" si="1"/>
        <v>490.46104928457873</v>
      </c>
      <c r="I10" s="43">
        <v>11.48</v>
      </c>
      <c r="J10" s="43">
        <v>8.19</v>
      </c>
      <c r="K10" s="43">
        <f t="shared" si="2"/>
        <v>71.341463414634148</v>
      </c>
      <c r="L10" s="43">
        <v>85.04</v>
      </c>
      <c r="M10" s="43">
        <v>114.47</v>
      </c>
      <c r="N10" s="43">
        <f t="shared" si="3"/>
        <v>134.60724365004702</v>
      </c>
    </row>
    <row r="11" spans="1:14" ht="17.25" customHeight="1" x14ac:dyDescent="0.2">
      <c r="A11" s="24">
        <v>7</v>
      </c>
      <c r="B11" s="25" t="s">
        <v>79</v>
      </c>
      <c r="C11" s="43">
        <v>714.03</v>
      </c>
      <c r="D11" s="43">
        <v>1153.44</v>
      </c>
      <c r="E11" s="43">
        <f t="shared" si="0"/>
        <v>161.53943111633967</v>
      </c>
      <c r="F11" s="43">
        <v>1093.57</v>
      </c>
      <c r="G11" s="43">
        <v>3524.23</v>
      </c>
      <c r="H11" s="43">
        <f t="shared" si="1"/>
        <v>322.26835044853101</v>
      </c>
      <c r="I11" s="43">
        <v>248.81</v>
      </c>
      <c r="J11" s="43">
        <v>349.14</v>
      </c>
      <c r="K11" s="43">
        <f t="shared" si="2"/>
        <v>140.32394196374742</v>
      </c>
      <c r="L11" s="43">
        <v>2056.41</v>
      </c>
      <c r="M11" s="43">
        <v>5026.8100000000004</v>
      </c>
      <c r="N11" s="43">
        <f t="shared" si="3"/>
        <v>244.4459032974942</v>
      </c>
    </row>
    <row r="12" spans="1:14" ht="17.25" customHeight="1" x14ac:dyDescent="0.2">
      <c r="A12" s="24">
        <v>8</v>
      </c>
      <c r="B12" s="25" t="s">
        <v>80</v>
      </c>
      <c r="C12" s="43">
        <v>69.05</v>
      </c>
      <c r="D12" s="43">
        <v>38.479999999999997</v>
      </c>
      <c r="E12" s="43">
        <f t="shared" si="0"/>
        <v>55.727733526430121</v>
      </c>
      <c r="F12" s="43">
        <v>23.58</v>
      </c>
      <c r="G12" s="43">
        <v>78.95</v>
      </c>
      <c r="H12" s="43">
        <f t="shared" si="1"/>
        <v>334.81764206955052</v>
      </c>
      <c r="I12" s="43">
        <v>7.7100000000000097</v>
      </c>
      <c r="J12" s="43">
        <v>16.64</v>
      </c>
      <c r="K12" s="43">
        <f t="shared" si="2"/>
        <v>215.82360570687391</v>
      </c>
      <c r="L12" s="43">
        <v>100.34</v>
      </c>
      <c r="M12" s="43">
        <v>134.07</v>
      </c>
      <c r="N12" s="43">
        <f t="shared" si="3"/>
        <v>133.61570659756825</v>
      </c>
    </row>
    <row r="13" spans="1:14" ht="17.25" customHeight="1" x14ac:dyDescent="0.2">
      <c r="A13" s="24">
        <v>9</v>
      </c>
      <c r="B13" s="25" t="s">
        <v>81</v>
      </c>
      <c r="C13" s="43">
        <v>868.15</v>
      </c>
      <c r="D13" s="43">
        <v>1319.4</v>
      </c>
      <c r="E13" s="43">
        <f t="shared" si="0"/>
        <v>151.97834475609056</v>
      </c>
      <c r="F13" s="43">
        <v>307.33</v>
      </c>
      <c r="G13" s="43">
        <v>466.45</v>
      </c>
      <c r="H13" s="43">
        <f t="shared" si="1"/>
        <v>151.7749650213126</v>
      </c>
      <c r="I13" s="43">
        <v>98.389999999999901</v>
      </c>
      <c r="J13" s="43">
        <v>84.8</v>
      </c>
      <c r="K13" s="43">
        <f t="shared" si="2"/>
        <v>86.187620693159957</v>
      </c>
      <c r="L13" s="43">
        <v>1273.8699999999999</v>
      </c>
      <c r="M13" s="43">
        <v>1870.65</v>
      </c>
      <c r="N13" s="43">
        <f t="shared" si="3"/>
        <v>146.84779451592394</v>
      </c>
    </row>
    <row r="14" spans="1:14" ht="17.25" customHeight="1" x14ac:dyDescent="0.2">
      <c r="A14" s="24">
        <v>10</v>
      </c>
      <c r="B14" s="25" t="s">
        <v>82</v>
      </c>
      <c r="C14" s="43">
        <v>1282.8699999999999</v>
      </c>
      <c r="D14" s="43">
        <v>1781.17</v>
      </c>
      <c r="E14" s="43">
        <f t="shared" si="0"/>
        <v>138.84259511875717</v>
      </c>
      <c r="F14" s="43">
        <v>962.37</v>
      </c>
      <c r="G14" s="43">
        <v>4691.28</v>
      </c>
      <c r="H14" s="43">
        <f t="shared" si="1"/>
        <v>487.4715545995823</v>
      </c>
      <c r="I14" s="43">
        <v>158.63</v>
      </c>
      <c r="J14" s="43">
        <v>466.92</v>
      </c>
      <c r="K14" s="43">
        <f t="shared" si="2"/>
        <v>294.3453319044317</v>
      </c>
      <c r="L14" s="43">
        <v>2403.87</v>
      </c>
      <c r="M14" s="43">
        <v>6939.37</v>
      </c>
      <c r="N14" s="43">
        <f t="shared" si="3"/>
        <v>288.67492834471085</v>
      </c>
    </row>
    <row r="15" spans="1:14" ht="17.25" customHeight="1" x14ac:dyDescent="0.2">
      <c r="A15" s="24">
        <v>11</v>
      </c>
      <c r="B15" s="25" t="s">
        <v>83</v>
      </c>
      <c r="C15" s="43">
        <v>431.82</v>
      </c>
      <c r="D15" s="43">
        <v>515.77</v>
      </c>
      <c r="E15" s="43">
        <f t="shared" si="0"/>
        <v>119.44097077485989</v>
      </c>
      <c r="F15" s="43">
        <v>71.069999999999993</v>
      </c>
      <c r="G15" s="43">
        <v>117.89</v>
      </c>
      <c r="H15" s="43">
        <f t="shared" si="1"/>
        <v>165.87871112987199</v>
      </c>
      <c r="I15" s="43">
        <v>77.16</v>
      </c>
      <c r="J15" s="43">
        <v>21.24</v>
      </c>
      <c r="K15" s="43">
        <f t="shared" si="2"/>
        <v>27.527216174183515</v>
      </c>
      <c r="L15" s="43">
        <v>580.04999999999995</v>
      </c>
      <c r="M15" s="43">
        <v>654.9</v>
      </c>
      <c r="N15" s="43">
        <f t="shared" si="3"/>
        <v>112.90405999482805</v>
      </c>
    </row>
    <row r="16" spans="1:14" ht="17.25" customHeight="1" x14ac:dyDescent="0.2">
      <c r="A16" s="24">
        <v>12</v>
      </c>
      <c r="B16" s="25" t="s">
        <v>84</v>
      </c>
      <c r="C16" s="43">
        <v>421.21</v>
      </c>
      <c r="D16" s="43">
        <v>153.1</v>
      </c>
      <c r="E16" s="43">
        <f t="shared" si="0"/>
        <v>36.347665060183758</v>
      </c>
      <c r="F16" s="43">
        <v>221</v>
      </c>
      <c r="G16" s="43">
        <v>90.8</v>
      </c>
      <c r="H16" s="43">
        <f t="shared" si="1"/>
        <v>41.085972850678729</v>
      </c>
      <c r="I16" s="43">
        <v>102.1</v>
      </c>
      <c r="J16" s="43">
        <v>17.18</v>
      </c>
      <c r="K16" s="43">
        <f t="shared" si="2"/>
        <v>16.82664054848188</v>
      </c>
      <c r="L16" s="43">
        <v>744.31</v>
      </c>
      <c r="M16" s="43">
        <v>261.08</v>
      </c>
      <c r="N16" s="43">
        <f t="shared" si="3"/>
        <v>35.076782523410941</v>
      </c>
    </row>
    <row r="17" spans="1:14" ht="17.25" customHeight="1" x14ac:dyDescent="0.2">
      <c r="A17" s="24">
        <v>13</v>
      </c>
      <c r="B17" s="25" t="s">
        <v>85</v>
      </c>
      <c r="C17" s="43">
        <v>1212.68</v>
      </c>
      <c r="D17" s="43">
        <v>708.14</v>
      </c>
      <c r="E17" s="43">
        <f t="shared" si="0"/>
        <v>58.394630075535169</v>
      </c>
      <c r="F17" s="43">
        <v>424.14</v>
      </c>
      <c r="G17" s="43">
        <v>479.64</v>
      </c>
      <c r="H17" s="43">
        <f t="shared" si="1"/>
        <v>113.08530202291695</v>
      </c>
      <c r="I17" s="43">
        <v>193.86</v>
      </c>
      <c r="J17" s="43">
        <v>103.99</v>
      </c>
      <c r="K17" s="43">
        <f t="shared" si="2"/>
        <v>53.641803363251825</v>
      </c>
      <c r="L17" s="43">
        <v>1830.68</v>
      </c>
      <c r="M17" s="43">
        <v>1291.77</v>
      </c>
      <c r="N17" s="43">
        <f t="shared" si="3"/>
        <v>70.562304717372783</v>
      </c>
    </row>
    <row r="18" spans="1:14" ht="17.25" customHeight="1" x14ac:dyDescent="0.2">
      <c r="A18" s="24">
        <v>14</v>
      </c>
      <c r="B18" s="25" t="s">
        <v>86</v>
      </c>
      <c r="C18" s="43">
        <v>434.34</v>
      </c>
      <c r="D18" s="43">
        <v>288.08</v>
      </c>
      <c r="E18" s="43">
        <f t="shared" si="0"/>
        <v>66.325919786342496</v>
      </c>
      <c r="F18" s="43">
        <v>73.69</v>
      </c>
      <c r="G18" s="43">
        <v>242.11</v>
      </c>
      <c r="H18" s="43">
        <f t="shared" si="1"/>
        <v>328.55204233953049</v>
      </c>
      <c r="I18" s="43">
        <v>49.96</v>
      </c>
      <c r="J18" s="43">
        <v>62.449999999999903</v>
      </c>
      <c r="K18" s="43">
        <f t="shared" si="2"/>
        <v>124.9999999999998</v>
      </c>
      <c r="L18" s="43">
        <v>557.99</v>
      </c>
      <c r="M18" s="43">
        <v>592.64</v>
      </c>
      <c r="N18" s="43">
        <f t="shared" si="3"/>
        <v>106.20978870589077</v>
      </c>
    </row>
    <row r="19" spans="1:14" ht="17.25" customHeight="1" x14ac:dyDescent="0.2">
      <c r="A19" s="24">
        <v>15</v>
      </c>
      <c r="B19" s="25" t="s">
        <v>87</v>
      </c>
      <c r="C19" s="43">
        <v>872.75</v>
      </c>
      <c r="D19" s="43">
        <v>975.58</v>
      </c>
      <c r="E19" s="43">
        <f t="shared" si="0"/>
        <v>111.78229733600689</v>
      </c>
      <c r="F19" s="43">
        <v>130.21</v>
      </c>
      <c r="G19" s="43">
        <v>321.27</v>
      </c>
      <c r="H19" s="43">
        <f t="shared" si="1"/>
        <v>246.7322018278166</v>
      </c>
      <c r="I19" s="43">
        <v>64.55</v>
      </c>
      <c r="J19" s="43">
        <v>136.41999999999999</v>
      </c>
      <c r="K19" s="43">
        <f t="shared" si="2"/>
        <v>211.3400464756003</v>
      </c>
      <c r="L19" s="43">
        <v>1067.51</v>
      </c>
      <c r="M19" s="43">
        <v>1433.27</v>
      </c>
      <c r="N19" s="43">
        <f t="shared" si="3"/>
        <v>134.26291088608068</v>
      </c>
    </row>
    <row r="20" spans="1:14" ht="17.25" customHeight="1" x14ac:dyDescent="0.2">
      <c r="A20" s="24">
        <v>16</v>
      </c>
      <c r="B20" s="25" t="s">
        <v>88</v>
      </c>
      <c r="C20" s="43">
        <v>460.7</v>
      </c>
      <c r="D20" s="43">
        <v>611.95000000000005</v>
      </c>
      <c r="E20" s="43">
        <f t="shared" si="0"/>
        <v>132.83047536357716</v>
      </c>
      <c r="F20" s="43">
        <v>197.1</v>
      </c>
      <c r="G20" s="43">
        <v>278.06</v>
      </c>
      <c r="H20" s="43">
        <f t="shared" si="1"/>
        <v>141.0755961440893</v>
      </c>
      <c r="I20" s="43">
        <v>126.61</v>
      </c>
      <c r="J20" s="43">
        <v>49.72</v>
      </c>
      <c r="K20" s="43">
        <f t="shared" si="2"/>
        <v>39.270199826238056</v>
      </c>
      <c r="L20" s="43">
        <v>784.41</v>
      </c>
      <c r="M20" s="43">
        <v>939.73</v>
      </c>
      <c r="N20" s="43">
        <f t="shared" si="3"/>
        <v>119.80086944327584</v>
      </c>
    </row>
    <row r="21" spans="1:14" ht="17.25" customHeight="1" x14ac:dyDescent="0.2">
      <c r="A21" s="24">
        <v>17</v>
      </c>
      <c r="B21" s="25" t="s">
        <v>89</v>
      </c>
      <c r="C21" s="43">
        <v>0</v>
      </c>
      <c r="D21" s="43">
        <v>501.31</v>
      </c>
      <c r="E21" s="52" t="s">
        <v>120</v>
      </c>
      <c r="F21" s="43">
        <v>0</v>
      </c>
      <c r="G21" s="43">
        <v>48.8</v>
      </c>
      <c r="H21" s="52" t="s">
        <v>120</v>
      </c>
      <c r="I21" s="43">
        <v>0</v>
      </c>
      <c r="J21" s="43">
        <v>66.260000000000005</v>
      </c>
      <c r="K21" s="52" t="s">
        <v>120</v>
      </c>
      <c r="L21" s="43">
        <v>0</v>
      </c>
      <c r="M21" s="43">
        <v>616.37</v>
      </c>
      <c r="N21" s="52" t="s">
        <v>120</v>
      </c>
    </row>
    <row r="22" spans="1:14" ht="17.25" customHeight="1" x14ac:dyDescent="0.2">
      <c r="A22" s="24">
        <v>18</v>
      </c>
      <c r="B22" s="25" t="s">
        <v>90</v>
      </c>
      <c r="C22" s="43">
        <v>411.68</v>
      </c>
      <c r="D22" s="43">
        <v>303.26</v>
      </c>
      <c r="E22" s="43">
        <f t="shared" si="0"/>
        <v>73.664010882238628</v>
      </c>
      <c r="F22" s="43">
        <v>61.76</v>
      </c>
      <c r="G22" s="43">
        <v>171.71</v>
      </c>
      <c r="H22" s="43">
        <f t="shared" si="1"/>
        <v>278.02784974093265</v>
      </c>
      <c r="I22" s="43">
        <v>45.15</v>
      </c>
      <c r="J22" s="43">
        <v>35.119999999999898</v>
      </c>
      <c r="K22" s="43">
        <f t="shared" si="2"/>
        <v>77.785160575858029</v>
      </c>
      <c r="L22" s="43">
        <v>518.59</v>
      </c>
      <c r="M22" s="43">
        <v>510.09</v>
      </c>
      <c r="N22" s="43">
        <f t="shared" si="3"/>
        <v>98.360940241809516</v>
      </c>
    </row>
    <row r="23" spans="1:14" ht="17.25" customHeight="1" x14ac:dyDescent="0.2">
      <c r="A23" s="24">
        <v>19</v>
      </c>
      <c r="B23" s="25" t="s">
        <v>91</v>
      </c>
      <c r="C23" s="43">
        <v>461.95</v>
      </c>
      <c r="D23" s="43">
        <v>303.29000000000002</v>
      </c>
      <c r="E23" s="43">
        <f t="shared" si="0"/>
        <v>65.65429158999892</v>
      </c>
      <c r="F23" s="43">
        <v>468.85</v>
      </c>
      <c r="G23" s="43">
        <v>1346.52</v>
      </c>
      <c r="H23" s="43">
        <f t="shared" si="1"/>
        <v>287.19633144929082</v>
      </c>
      <c r="I23" s="43">
        <v>126.74</v>
      </c>
      <c r="J23" s="43">
        <v>136.19</v>
      </c>
      <c r="K23" s="43">
        <f t="shared" si="2"/>
        <v>107.45620956288464</v>
      </c>
      <c r="L23" s="43">
        <v>1057.54</v>
      </c>
      <c r="M23" s="43">
        <v>1786</v>
      </c>
      <c r="N23" s="43">
        <f t="shared" si="3"/>
        <v>168.88250089831118</v>
      </c>
    </row>
    <row r="24" spans="1:14" ht="17.25" customHeight="1" x14ac:dyDescent="0.2">
      <c r="A24" s="24">
        <v>20</v>
      </c>
      <c r="B24" s="25" t="s">
        <v>92</v>
      </c>
      <c r="C24" s="43">
        <v>285.01</v>
      </c>
      <c r="D24" s="43">
        <v>116.52</v>
      </c>
      <c r="E24" s="43">
        <f t="shared" si="0"/>
        <v>40.882776042945864</v>
      </c>
      <c r="F24" s="43">
        <v>97.03</v>
      </c>
      <c r="G24" s="43">
        <v>115.49</v>
      </c>
      <c r="H24" s="43">
        <f t="shared" si="1"/>
        <v>119.02504380088632</v>
      </c>
      <c r="I24" s="43">
        <v>62.27</v>
      </c>
      <c r="J24" s="43">
        <v>22.29</v>
      </c>
      <c r="K24" s="43">
        <f t="shared" si="2"/>
        <v>35.795728280070655</v>
      </c>
      <c r="L24" s="43">
        <v>444.31</v>
      </c>
      <c r="M24" s="43">
        <v>254.3</v>
      </c>
      <c r="N24" s="43">
        <f t="shared" si="3"/>
        <v>57.234813531093153</v>
      </c>
    </row>
    <row r="25" spans="1:14" ht="17.25" customHeight="1" x14ac:dyDescent="0.2">
      <c r="A25" s="24">
        <v>21</v>
      </c>
      <c r="B25" s="25" t="s">
        <v>93</v>
      </c>
      <c r="C25" s="43">
        <v>1276.6400000000001</v>
      </c>
      <c r="D25" s="43">
        <v>1562.7</v>
      </c>
      <c r="E25" s="43">
        <f t="shared" si="0"/>
        <v>122.40725654843965</v>
      </c>
      <c r="F25" s="43">
        <v>189.47</v>
      </c>
      <c r="G25" s="43">
        <v>319.54000000000002</v>
      </c>
      <c r="H25" s="43">
        <f t="shared" si="1"/>
        <v>168.64939040481343</v>
      </c>
      <c r="I25" s="43">
        <v>87.949999999999804</v>
      </c>
      <c r="J25" s="43">
        <v>76.879999999999896</v>
      </c>
      <c r="K25" s="43">
        <f t="shared" si="2"/>
        <v>87.413303013075677</v>
      </c>
      <c r="L25" s="43">
        <v>1554.06</v>
      </c>
      <c r="M25" s="43">
        <v>1959.12</v>
      </c>
      <c r="N25" s="43">
        <f t="shared" si="3"/>
        <v>126.06463070923904</v>
      </c>
    </row>
    <row r="26" spans="1:14" ht="17.25" customHeight="1" x14ac:dyDescent="0.2">
      <c r="A26" s="24">
        <v>22</v>
      </c>
      <c r="B26" s="25" t="s">
        <v>94</v>
      </c>
      <c r="C26" s="43">
        <v>0</v>
      </c>
      <c r="D26" s="43">
        <v>200.77</v>
      </c>
      <c r="E26" s="52" t="s">
        <v>120</v>
      </c>
      <c r="F26" s="43">
        <v>0</v>
      </c>
      <c r="G26" s="43">
        <v>183.62</v>
      </c>
      <c r="H26" s="52" t="s">
        <v>120</v>
      </c>
      <c r="I26" s="43">
        <v>0</v>
      </c>
      <c r="J26" s="43">
        <v>22.57</v>
      </c>
      <c r="K26" s="52" t="s">
        <v>120</v>
      </c>
      <c r="L26" s="43">
        <v>0</v>
      </c>
      <c r="M26" s="43">
        <v>406.96</v>
      </c>
      <c r="N26" s="52" t="s">
        <v>120</v>
      </c>
    </row>
    <row r="27" spans="1:14" ht="17.25" customHeight="1" x14ac:dyDescent="0.2">
      <c r="A27" s="24">
        <v>23</v>
      </c>
      <c r="B27" s="25" t="s">
        <v>95</v>
      </c>
      <c r="C27" s="43">
        <v>0</v>
      </c>
      <c r="D27" s="43">
        <v>155.44</v>
      </c>
      <c r="E27" s="52" t="s">
        <v>120</v>
      </c>
      <c r="F27" s="43">
        <v>0</v>
      </c>
      <c r="G27" s="43">
        <v>39.07</v>
      </c>
      <c r="H27" s="52" t="s">
        <v>120</v>
      </c>
      <c r="I27" s="43">
        <v>0</v>
      </c>
      <c r="J27" s="43">
        <v>35.17</v>
      </c>
      <c r="K27" s="52" t="s">
        <v>120</v>
      </c>
      <c r="L27" s="43">
        <v>0</v>
      </c>
      <c r="M27" s="43">
        <v>229.68</v>
      </c>
      <c r="N27" s="52" t="s">
        <v>120</v>
      </c>
    </row>
    <row r="28" spans="1:14" ht="17.25" customHeight="1" x14ac:dyDescent="0.2">
      <c r="A28" s="24">
        <v>24</v>
      </c>
      <c r="B28" s="25" t="s">
        <v>96</v>
      </c>
      <c r="C28" s="43">
        <v>515.21</v>
      </c>
      <c r="D28" s="43">
        <v>554.45000000000005</v>
      </c>
      <c r="E28" s="43">
        <f t="shared" si="0"/>
        <v>107.61631179519031</v>
      </c>
      <c r="F28" s="43">
        <v>138.94999999999999</v>
      </c>
      <c r="G28" s="43">
        <v>145.82</v>
      </c>
      <c r="H28" s="43">
        <f t="shared" si="1"/>
        <v>104.94422454120186</v>
      </c>
      <c r="I28" s="43">
        <v>135.35</v>
      </c>
      <c r="J28" s="43">
        <v>40.79</v>
      </c>
      <c r="K28" s="43">
        <f t="shared" si="2"/>
        <v>30.136682674547473</v>
      </c>
      <c r="L28" s="43">
        <v>789.51</v>
      </c>
      <c r="M28" s="43">
        <v>741.06</v>
      </c>
      <c r="N28" s="43">
        <f t="shared" si="3"/>
        <v>93.863282289014705</v>
      </c>
    </row>
    <row r="29" spans="1:14" ht="17.25" customHeight="1" x14ac:dyDescent="0.2">
      <c r="A29" s="24">
        <v>25</v>
      </c>
      <c r="B29" s="25" t="s">
        <v>97</v>
      </c>
      <c r="C29" s="43">
        <v>39.47</v>
      </c>
      <c r="D29" s="43">
        <v>37.479999999999997</v>
      </c>
      <c r="E29" s="43">
        <f t="shared" si="0"/>
        <v>94.958196098302508</v>
      </c>
      <c r="F29" s="43">
        <v>18.38</v>
      </c>
      <c r="G29" s="43">
        <v>30.8</v>
      </c>
      <c r="H29" s="43">
        <f t="shared" si="1"/>
        <v>167.57344940152342</v>
      </c>
      <c r="I29" s="43">
        <v>8.2600000000000104</v>
      </c>
      <c r="J29" s="43">
        <v>13.38</v>
      </c>
      <c r="K29" s="43">
        <f t="shared" si="2"/>
        <v>161.98547215496347</v>
      </c>
      <c r="L29" s="43">
        <v>66.11</v>
      </c>
      <c r="M29" s="43">
        <v>81.66</v>
      </c>
      <c r="N29" s="43">
        <f t="shared" si="3"/>
        <v>123.52140372107094</v>
      </c>
    </row>
    <row r="30" spans="1:14" ht="17.25" customHeight="1" x14ac:dyDescent="0.2">
      <c r="A30" s="24">
        <v>26</v>
      </c>
      <c r="B30" s="25" t="s">
        <v>98</v>
      </c>
      <c r="C30" s="43">
        <v>1403.08</v>
      </c>
      <c r="D30" s="43">
        <v>784.85</v>
      </c>
      <c r="E30" s="43">
        <f t="shared" si="0"/>
        <v>55.937651452518743</v>
      </c>
      <c r="F30" s="43">
        <v>700.4</v>
      </c>
      <c r="G30" s="43">
        <v>1636.75</v>
      </c>
      <c r="H30" s="43">
        <f t="shared" si="1"/>
        <v>233.68789263278126</v>
      </c>
      <c r="I30" s="43">
        <v>383.55</v>
      </c>
      <c r="J30" s="43">
        <v>142.99</v>
      </c>
      <c r="K30" s="43">
        <f t="shared" si="2"/>
        <v>37.28066744883327</v>
      </c>
      <c r="L30" s="43">
        <v>2487.0300000000002</v>
      </c>
      <c r="M30" s="43">
        <v>2564.59</v>
      </c>
      <c r="N30" s="43">
        <f t="shared" si="3"/>
        <v>103.11857918883165</v>
      </c>
    </row>
    <row r="31" spans="1:14" ht="17.25" customHeight="1" x14ac:dyDescent="0.2">
      <c r="A31" s="24">
        <v>27</v>
      </c>
      <c r="B31" s="25" t="s">
        <v>99</v>
      </c>
      <c r="C31" s="43">
        <v>2873.74</v>
      </c>
      <c r="D31" s="43">
        <v>4421.7700000000004</v>
      </c>
      <c r="E31" s="43">
        <f t="shared" si="0"/>
        <v>153.86813003264041</v>
      </c>
      <c r="F31" s="43">
        <v>5343.71</v>
      </c>
      <c r="G31" s="43">
        <v>16960.099999999999</v>
      </c>
      <c r="H31" s="43">
        <f t="shared" si="1"/>
        <v>317.38436404670159</v>
      </c>
      <c r="I31" s="43">
        <v>1328.02</v>
      </c>
      <c r="J31" s="43">
        <v>1220.1099999999999</v>
      </c>
      <c r="K31" s="43">
        <f t="shared" si="2"/>
        <v>91.874369361907199</v>
      </c>
      <c r="L31" s="43">
        <v>9545.4699999999993</v>
      </c>
      <c r="M31" s="43">
        <v>22601.98</v>
      </c>
      <c r="N31" s="43">
        <f t="shared" si="3"/>
        <v>236.78226425728644</v>
      </c>
    </row>
    <row r="32" spans="1:14" ht="17.25" customHeight="1" x14ac:dyDescent="0.2">
      <c r="A32" s="24">
        <v>28</v>
      </c>
      <c r="B32" s="25" t="s">
        <v>100</v>
      </c>
      <c r="C32" s="43">
        <v>1280.01</v>
      </c>
      <c r="D32" s="43">
        <v>1205.42</v>
      </c>
      <c r="E32" s="43">
        <f t="shared" si="0"/>
        <v>94.172701775767393</v>
      </c>
      <c r="F32" s="43">
        <v>235.02</v>
      </c>
      <c r="G32" s="43">
        <v>736.44</v>
      </c>
      <c r="H32" s="43">
        <f t="shared" si="1"/>
        <v>313.35205514424308</v>
      </c>
      <c r="I32" s="43">
        <v>239.99</v>
      </c>
      <c r="J32" s="43">
        <v>254.16</v>
      </c>
      <c r="K32" s="43">
        <f t="shared" si="2"/>
        <v>105.90441268386182</v>
      </c>
      <c r="L32" s="43">
        <v>1755.02</v>
      </c>
      <c r="M32" s="43">
        <v>2196.02</v>
      </c>
      <c r="N32" s="43">
        <f t="shared" si="3"/>
        <v>125.12791877015647</v>
      </c>
    </row>
    <row r="33" spans="1:14" ht="17.25" customHeight="1" x14ac:dyDescent="0.2">
      <c r="A33" s="24">
        <v>29</v>
      </c>
      <c r="B33" s="25" t="s">
        <v>101</v>
      </c>
      <c r="C33" s="43">
        <v>0</v>
      </c>
      <c r="D33" s="43">
        <v>423.97</v>
      </c>
      <c r="E33" s="52" t="s">
        <v>120</v>
      </c>
      <c r="F33" s="43">
        <v>0</v>
      </c>
      <c r="G33" s="43">
        <v>253.7</v>
      </c>
      <c r="H33" s="52" t="s">
        <v>120</v>
      </c>
      <c r="I33" s="43">
        <v>0</v>
      </c>
      <c r="J33" s="43">
        <v>67.28</v>
      </c>
      <c r="K33" s="52" t="s">
        <v>120</v>
      </c>
      <c r="L33" s="43">
        <v>0</v>
      </c>
      <c r="M33" s="43">
        <v>744.95</v>
      </c>
      <c r="N33" s="52" t="s">
        <v>120</v>
      </c>
    </row>
    <row r="34" spans="1:14" ht="17.25" customHeight="1" x14ac:dyDescent="0.2">
      <c r="A34" s="24">
        <v>30</v>
      </c>
      <c r="B34" s="25" t="s">
        <v>102</v>
      </c>
      <c r="C34" s="43">
        <v>0</v>
      </c>
      <c r="D34" s="43">
        <v>463.31</v>
      </c>
      <c r="E34" s="52" t="s">
        <v>120</v>
      </c>
      <c r="F34" s="43">
        <v>0</v>
      </c>
      <c r="G34" s="43">
        <v>101.17</v>
      </c>
      <c r="H34" s="52" t="s">
        <v>120</v>
      </c>
      <c r="I34" s="43">
        <v>0</v>
      </c>
      <c r="J34" s="43">
        <v>24.189999999999898</v>
      </c>
      <c r="K34" s="52" t="s">
        <v>120</v>
      </c>
      <c r="L34" s="43">
        <v>0</v>
      </c>
      <c r="M34" s="43">
        <v>588.66999999999996</v>
      </c>
      <c r="N34" s="52" t="s">
        <v>120</v>
      </c>
    </row>
    <row r="35" spans="1:14" ht="17.25" customHeight="1" x14ac:dyDescent="0.2">
      <c r="A35" s="24">
        <v>31</v>
      </c>
      <c r="B35" s="25" t="s">
        <v>103</v>
      </c>
      <c r="C35" s="43">
        <v>81.349999999999994</v>
      </c>
      <c r="D35" s="43">
        <v>49.59</v>
      </c>
      <c r="E35" s="43">
        <f t="shared" si="0"/>
        <v>60.95881991395207</v>
      </c>
      <c r="F35" s="43">
        <v>15.96</v>
      </c>
      <c r="G35" s="43">
        <v>32.869999999999997</v>
      </c>
      <c r="H35" s="43">
        <f t="shared" si="1"/>
        <v>205.95238095238093</v>
      </c>
      <c r="I35" s="43">
        <v>6.1499999999999897</v>
      </c>
      <c r="J35" s="43">
        <v>7.1399999999999899</v>
      </c>
      <c r="K35" s="43">
        <f t="shared" si="2"/>
        <v>116.0975609756098</v>
      </c>
      <c r="L35" s="43">
        <v>103.46</v>
      </c>
      <c r="M35" s="43">
        <v>89.6</v>
      </c>
      <c r="N35" s="43">
        <f t="shared" si="3"/>
        <v>86.60351826792963</v>
      </c>
    </row>
    <row r="36" spans="1:14" ht="17.25" customHeight="1" x14ac:dyDescent="0.2">
      <c r="A36" s="24">
        <v>32</v>
      </c>
      <c r="B36" s="25" t="s">
        <v>104</v>
      </c>
      <c r="C36" s="43">
        <v>522.36</v>
      </c>
      <c r="D36" s="43">
        <v>394.63</v>
      </c>
      <c r="E36" s="43">
        <f t="shared" si="0"/>
        <v>75.547515123669498</v>
      </c>
      <c r="F36" s="43">
        <v>87.65</v>
      </c>
      <c r="G36" s="43">
        <v>307.16000000000003</v>
      </c>
      <c r="H36" s="43">
        <f t="shared" si="1"/>
        <v>350.43924700513406</v>
      </c>
      <c r="I36" s="43">
        <v>81.14</v>
      </c>
      <c r="J36" s="43">
        <v>44.550000000000097</v>
      </c>
      <c r="K36" s="43">
        <f t="shared" si="2"/>
        <v>54.905102292334348</v>
      </c>
      <c r="L36" s="43">
        <v>691.15</v>
      </c>
      <c r="M36" s="43">
        <v>746.34</v>
      </c>
      <c r="N36" s="43">
        <f t="shared" si="3"/>
        <v>107.98524198799105</v>
      </c>
    </row>
    <row r="37" spans="1:14" ht="17.25" customHeight="1" x14ac:dyDescent="0.2">
      <c r="A37" s="24">
        <v>33</v>
      </c>
      <c r="B37" s="25" t="s">
        <v>105</v>
      </c>
      <c r="C37" s="43">
        <v>510.38</v>
      </c>
      <c r="D37" s="43">
        <v>621.12</v>
      </c>
      <c r="E37" s="43">
        <f t="shared" si="0"/>
        <v>121.69755868176652</v>
      </c>
      <c r="F37" s="43">
        <v>215</v>
      </c>
      <c r="G37" s="43">
        <v>908.43</v>
      </c>
      <c r="H37" s="43">
        <f t="shared" si="1"/>
        <v>422.52558139534881</v>
      </c>
      <c r="I37" s="43">
        <v>46.61</v>
      </c>
      <c r="J37" s="43">
        <v>96.25</v>
      </c>
      <c r="K37" s="43">
        <f t="shared" si="2"/>
        <v>206.50075091182151</v>
      </c>
      <c r="L37" s="43">
        <v>771.99</v>
      </c>
      <c r="M37" s="43">
        <v>1625.8</v>
      </c>
      <c r="N37" s="43">
        <f t="shared" si="3"/>
        <v>210.59858288319793</v>
      </c>
    </row>
    <row r="38" spans="1:14" s="23" customFormat="1" ht="17.25" customHeight="1" x14ac:dyDescent="0.25">
      <c r="A38" s="32" t="s">
        <v>62</v>
      </c>
      <c r="B38" s="33"/>
      <c r="C38" s="50">
        <f>SUM(C4:C37)</f>
        <v>20720.46</v>
      </c>
      <c r="D38" s="50">
        <f>SUM(D4:D37)</f>
        <v>24015.050000000003</v>
      </c>
      <c r="E38" s="48">
        <f t="shared" si="0"/>
        <v>115.90017789180358</v>
      </c>
      <c r="F38" s="50">
        <f>SUM(F4:F37)</f>
        <v>12208.85</v>
      </c>
      <c r="G38" s="50">
        <f>SUM(G4:G37)</f>
        <v>35343.58</v>
      </c>
      <c r="H38" s="48">
        <f t="shared" si="1"/>
        <v>289.49147544609036</v>
      </c>
      <c r="I38" s="50">
        <f>SUM(I4:I37)</f>
        <v>4182.49</v>
      </c>
      <c r="J38" s="50">
        <f>SUM(J4:J37)</f>
        <v>3949.56</v>
      </c>
      <c r="K38" s="48">
        <f t="shared" si="2"/>
        <v>94.430829481959307</v>
      </c>
      <c r="L38" s="50">
        <f>SUM(L4:L37)</f>
        <v>37111.799999999996</v>
      </c>
      <c r="M38" s="50">
        <f>SUM(M4:M37)</f>
        <v>63308.189999999988</v>
      </c>
      <c r="N38" s="48">
        <f t="shared" si="3"/>
        <v>170.58776453850257</v>
      </c>
    </row>
  </sheetData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"/>
  <sheetViews>
    <sheetView tabSelected="1" view="pageBreakPreview" zoomScale="80" zoomScaleNormal="100" zoomScaleSheetLayoutView="80" workbookViewId="0">
      <selection activeCell="C48" sqref="C48"/>
    </sheetView>
  </sheetViews>
  <sheetFormatPr defaultRowHeight="12.75" x14ac:dyDescent="0.2"/>
  <cols>
    <col min="1" max="1" width="5.5703125" style="1" customWidth="1"/>
    <col min="2" max="2" width="28.5703125" style="1" customWidth="1"/>
    <col min="3" max="4" width="14.140625" style="12" customWidth="1"/>
    <col min="5" max="5" width="11" style="12" customWidth="1"/>
    <col min="6" max="6" width="12.140625" style="12" customWidth="1"/>
    <col min="7" max="7" width="14" style="12" customWidth="1"/>
    <col min="8" max="8" width="12.7109375" style="12" customWidth="1"/>
    <col min="9" max="9" width="12.5703125" style="13" customWidth="1"/>
    <col min="10" max="10" width="15" style="12" customWidth="1"/>
    <col min="11" max="11" width="10" style="12" customWidth="1"/>
    <col min="12" max="12" width="13" style="12" customWidth="1"/>
    <col min="13" max="13" width="13.85546875" style="12" customWidth="1"/>
    <col min="14" max="14" width="11.7109375" style="12" customWidth="1"/>
    <col min="15" max="218" width="9.140625" style="2" customWidth="1"/>
    <col min="219" max="220" width="9.140625" style="1" customWidth="1"/>
    <col min="221" max="16384" width="9.140625" style="1"/>
  </cols>
  <sheetData>
    <row r="1" spans="1:255" s="57" customFormat="1" ht="25.5" customHeight="1" x14ac:dyDescent="0.2">
      <c r="A1" s="57" t="s">
        <v>63</v>
      </c>
      <c r="C1" s="60" t="s">
        <v>64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255" s="4" customFormat="1" ht="15.95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4" t="s">
        <v>2</v>
      </c>
      <c r="L2" s="34"/>
      <c r="M2" s="34"/>
      <c r="N2" s="34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</row>
    <row r="3" spans="1:255" s="7" customFormat="1" ht="18" customHeight="1" x14ac:dyDescent="0.2">
      <c r="A3" s="39" t="s">
        <v>66</v>
      </c>
      <c r="B3" s="39" t="s">
        <v>4</v>
      </c>
      <c r="C3" s="41" t="s">
        <v>106</v>
      </c>
      <c r="D3" s="41"/>
      <c r="E3" s="41"/>
      <c r="F3" s="42" t="s">
        <v>67</v>
      </c>
      <c r="G3" s="36"/>
      <c r="H3" s="36"/>
      <c r="I3" s="36" t="s">
        <v>68</v>
      </c>
      <c r="J3" s="36"/>
      <c r="K3" s="36"/>
      <c r="L3" s="36" t="s">
        <v>69</v>
      </c>
      <c r="M3" s="36"/>
      <c r="N3" s="3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</row>
    <row r="4" spans="1:255" s="8" customFormat="1" ht="22.5" customHeight="1" x14ac:dyDescent="0.2">
      <c r="A4" s="40"/>
      <c r="B4" s="40"/>
      <c r="C4" s="30" t="s">
        <v>70</v>
      </c>
      <c r="D4" s="30" t="s">
        <v>71</v>
      </c>
      <c r="E4" s="30" t="s">
        <v>72</v>
      </c>
      <c r="F4" s="31" t="s">
        <v>70</v>
      </c>
      <c r="G4" s="5" t="s">
        <v>71</v>
      </c>
      <c r="H4" s="5" t="s">
        <v>72</v>
      </c>
      <c r="I4" s="5" t="s">
        <v>70</v>
      </c>
      <c r="J4" s="5" t="s">
        <v>71</v>
      </c>
      <c r="K4" s="5" t="s">
        <v>72</v>
      </c>
      <c r="L4" s="5" t="s">
        <v>70</v>
      </c>
      <c r="M4" s="5" t="s">
        <v>71</v>
      </c>
      <c r="N4" s="5" t="s">
        <v>72</v>
      </c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pans="1:255" ht="15" x14ac:dyDescent="0.2">
      <c r="A5" s="27">
        <v>1</v>
      </c>
      <c r="B5" s="28" t="s">
        <v>9</v>
      </c>
      <c r="C5" s="43">
        <v>1573.12</v>
      </c>
      <c r="D5" s="43">
        <v>1994.11</v>
      </c>
      <c r="E5" s="43">
        <f t="shared" ref="E5:E36" si="0">(D5/C5)*100</f>
        <v>126.76146765663141</v>
      </c>
      <c r="F5" s="46">
        <v>829.46</v>
      </c>
      <c r="G5" s="43">
        <v>2364.6999999999998</v>
      </c>
      <c r="H5" s="43">
        <f t="shared" ref="H5:H36" si="1">(G5/F5)*100</f>
        <v>285.08909410942056</v>
      </c>
      <c r="I5" s="43">
        <v>655.67</v>
      </c>
      <c r="J5" s="43">
        <v>222.91000000000099</v>
      </c>
      <c r="K5" s="43">
        <f t="shared" ref="K5:K36" si="2">(J5/I5)*100</f>
        <v>33.997285219699087</v>
      </c>
      <c r="L5" s="43">
        <v>3058.25</v>
      </c>
      <c r="M5" s="43">
        <v>4581.72</v>
      </c>
      <c r="N5" s="43">
        <f t="shared" ref="N5:N36" si="3">(M5/L5)*100</f>
        <v>149.81509032943677</v>
      </c>
    </row>
    <row r="6" spans="1:255" ht="15" x14ac:dyDescent="0.2">
      <c r="A6" s="27">
        <v>2</v>
      </c>
      <c r="B6" s="28" t="s">
        <v>10</v>
      </c>
      <c r="C6" s="43">
        <v>282.94</v>
      </c>
      <c r="D6" s="43">
        <v>827.27</v>
      </c>
      <c r="E6" s="43">
        <f t="shared" si="0"/>
        <v>292.38354421432103</v>
      </c>
      <c r="F6" s="46">
        <v>209.12</v>
      </c>
      <c r="G6" s="43">
        <v>1479.68</v>
      </c>
      <c r="H6" s="43">
        <f t="shared" si="1"/>
        <v>707.5745983167559</v>
      </c>
      <c r="I6" s="43">
        <v>87.04</v>
      </c>
      <c r="J6" s="43">
        <v>56.180000000000298</v>
      </c>
      <c r="K6" s="43">
        <f t="shared" si="2"/>
        <v>64.545036764706225</v>
      </c>
      <c r="L6" s="43">
        <v>579.1</v>
      </c>
      <c r="M6" s="43">
        <v>2363.13</v>
      </c>
      <c r="N6" s="43">
        <f t="shared" si="3"/>
        <v>408.06941806251081</v>
      </c>
    </row>
    <row r="7" spans="1:255" ht="15" x14ac:dyDescent="0.2">
      <c r="A7" s="21">
        <v>3</v>
      </c>
      <c r="B7" s="22" t="s">
        <v>11</v>
      </c>
      <c r="C7" s="43">
        <v>115.74</v>
      </c>
      <c r="D7" s="43">
        <v>232.95</v>
      </c>
      <c r="E7" s="43">
        <f t="shared" si="0"/>
        <v>201.27008812856403</v>
      </c>
      <c r="F7" s="43">
        <v>146.75</v>
      </c>
      <c r="G7" s="43">
        <v>599.20000000000005</v>
      </c>
      <c r="H7" s="43">
        <f t="shared" si="1"/>
        <v>408.31345826235099</v>
      </c>
      <c r="I7" s="43">
        <v>35.46</v>
      </c>
      <c r="J7" s="43">
        <v>101.63</v>
      </c>
      <c r="K7" s="43">
        <f t="shared" si="2"/>
        <v>286.60462492949802</v>
      </c>
      <c r="L7" s="43">
        <v>297.95</v>
      </c>
      <c r="M7" s="43">
        <v>933.78</v>
      </c>
      <c r="N7" s="43">
        <f t="shared" si="3"/>
        <v>313.40157744588015</v>
      </c>
    </row>
    <row r="8" spans="1:255" ht="15" x14ac:dyDescent="0.2">
      <c r="A8" s="21">
        <v>4</v>
      </c>
      <c r="B8" s="22" t="s">
        <v>12</v>
      </c>
      <c r="C8" s="43">
        <v>309.23</v>
      </c>
      <c r="D8" s="43">
        <v>313.69</v>
      </c>
      <c r="E8" s="43">
        <f t="shared" si="0"/>
        <v>101.44229214500533</v>
      </c>
      <c r="F8" s="43">
        <v>413.8</v>
      </c>
      <c r="G8" s="43">
        <v>982.1</v>
      </c>
      <c r="H8" s="43">
        <f t="shared" si="1"/>
        <v>237.3368777187047</v>
      </c>
      <c r="I8" s="43">
        <v>256.08</v>
      </c>
      <c r="J8" s="43">
        <v>94.24</v>
      </c>
      <c r="K8" s="43">
        <f t="shared" si="2"/>
        <v>36.800999687597624</v>
      </c>
      <c r="L8" s="43">
        <v>979.11</v>
      </c>
      <c r="M8" s="43">
        <v>1390.03</v>
      </c>
      <c r="N8" s="43">
        <f t="shared" si="3"/>
        <v>141.96872670077926</v>
      </c>
    </row>
    <row r="9" spans="1:255" ht="15" x14ac:dyDescent="0.2">
      <c r="A9" s="21">
        <v>5</v>
      </c>
      <c r="B9" s="22" t="s">
        <v>13</v>
      </c>
      <c r="C9" s="43">
        <v>627.14</v>
      </c>
      <c r="D9" s="43">
        <v>747.41</v>
      </c>
      <c r="E9" s="43">
        <f t="shared" si="0"/>
        <v>119.17753611633766</v>
      </c>
      <c r="F9" s="43">
        <v>347.9</v>
      </c>
      <c r="G9" s="43">
        <v>1118.3800000000001</v>
      </c>
      <c r="H9" s="43">
        <f t="shared" si="1"/>
        <v>321.46593848807134</v>
      </c>
      <c r="I9" s="43">
        <v>129.4</v>
      </c>
      <c r="J9" s="43">
        <v>72.52</v>
      </c>
      <c r="K9" s="43">
        <f t="shared" si="2"/>
        <v>56.043276661514675</v>
      </c>
      <c r="L9" s="43">
        <v>1104.44</v>
      </c>
      <c r="M9" s="43">
        <v>1938.31</v>
      </c>
      <c r="N9" s="43">
        <f t="shared" si="3"/>
        <v>175.50161167650572</v>
      </c>
    </row>
    <row r="10" spans="1:255" ht="15" x14ac:dyDescent="0.2">
      <c r="A10" s="21">
        <v>6</v>
      </c>
      <c r="B10" s="22" t="s">
        <v>14</v>
      </c>
      <c r="C10" s="43">
        <v>349.66</v>
      </c>
      <c r="D10" s="43">
        <v>624.66</v>
      </c>
      <c r="E10" s="43">
        <f t="shared" si="0"/>
        <v>178.64782931991076</v>
      </c>
      <c r="F10" s="43">
        <v>530.14</v>
      </c>
      <c r="G10" s="43">
        <v>1601.4</v>
      </c>
      <c r="H10" s="43">
        <f t="shared" si="1"/>
        <v>302.07115101671258</v>
      </c>
      <c r="I10" s="43">
        <v>231.29</v>
      </c>
      <c r="J10" s="43">
        <v>29.079999999999899</v>
      </c>
      <c r="K10" s="43">
        <f t="shared" si="2"/>
        <v>12.572960352803797</v>
      </c>
      <c r="L10" s="43">
        <v>1111.0899999999999</v>
      </c>
      <c r="M10" s="43">
        <v>2255.14</v>
      </c>
      <c r="N10" s="43">
        <f t="shared" si="3"/>
        <v>202.96645636267087</v>
      </c>
    </row>
    <row r="11" spans="1:255" ht="15" x14ac:dyDescent="0.2">
      <c r="A11" s="21">
        <v>7</v>
      </c>
      <c r="B11" s="22" t="s">
        <v>15</v>
      </c>
      <c r="C11" s="43">
        <v>124.61</v>
      </c>
      <c r="D11" s="43">
        <v>76.989999999999995</v>
      </c>
      <c r="E11" s="43">
        <f t="shared" si="0"/>
        <v>61.784768477650267</v>
      </c>
      <c r="F11" s="43">
        <v>91.7</v>
      </c>
      <c r="G11" s="43">
        <v>73.23</v>
      </c>
      <c r="H11" s="43">
        <f t="shared" si="1"/>
        <v>79.858233369683745</v>
      </c>
      <c r="I11" s="43">
        <v>33.049999999999997</v>
      </c>
      <c r="J11" s="43">
        <v>21.53</v>
      </c>
      <c r="K11" s="43">
        <f t="shared" si="2"/>
        <v>65.143721633888049</v>
      </c>
      <c r="L11" s="43">
        <v>249.36</v>
      </c>
      <c r="M11" s="43">
        <v>171.75</v>
      </c>
      <c r="N11" s="43">
        <f t="shared" si="3"/>
        <v>68.876323387872958</v>
      </c>
    </row>
    <row r="12" spans="1:255" ht="15" x14ac:dyDescent="0.2">
      <c r="A12" s="21">
        <v>8</v>
      </c>
      <c r="B12" s="22" t="s">
        <v>16</v>
      </c>
      <c r="C12" s="43">
        <v>19.98</v>
      </c>
      <c r="D12" s="43">
        <v>2.75</v>
      </c>
      <c r="E12" s="43">
        <f t="shared" si="0"/>
        <v>13.763763763763764</v>
      </c>
      <c r="F12" s="43">
        <v>58.98</v>
      </c>
      <c r="G12" s="43">
        <v>24.49</v>
      </c>
      <c r="H12" s="43">
        <f t="shared" si="1"/>
        <v>41.522550016954902</v>
      </c>
      <c r="I12" s="43">
        <v>11.45</v>
      </c>
      <c r="J12" s="43">
        <v>1.4</v>
      </c>
      <c r="K12" s="43">
        <f t="shared" si="2"/>
        <v>12.22707423580786</v>
      </c>
      <c r="L12" s="43">
        <v>90.41</v>
      </c>
      <c r="M12" s="43">
        <v>28.64</v>
      </c>
      <c r="N12" s="43">
        <f t="shared" si="3"/>
        <v>31.6779117354275</v>
      </c>
    </row>
    <row r="13" spans="1:255" ht="15" x14ac:dyDescent="0.2">
      <c r="A13" s="21">
        <v>9</v>
      </c>
      <c r="B13" s="22" t="s">
        <v>17</v>
      </c>
      <c r="C13" s="43">
        <v>788.28</v>
      </c>
      <c r="D13" s="43">
        <v>718.85</v>
      </c>
      <c r="E13" s="43">
        <f t="shared" si="0"/>
        <v>91.192215963870709</v>
      </c>
      <c r="F13" s="43">
        <v>876.43</v>
      </c>
      <c r="G13" s="43">
        <v>2807.31</v>
      </c>
      <c r="H13" s="43">
        <f t="shared" si="1"/>
        <v>320.31194733178921</v>
      </c>
      <c r="I13" s="43">
        <v>289.54000000000002</v>
      </c>
      <c r="J13" s="43">
        <v>77.579999999999899</v>
      </c>
      <c r="K13" s="43">
        <f t="shared" si="2"/>
        <v>26.794225322925985</v>
      </c>
      <c r="L13" s="43">
        <v>1954.25</v>
      </c>
      <c r="M13" s="43">
        <v>3603.74</v>
      </c>
      <c r="N13" s="43">
        <f t="shared" si="3"/>
        <v>184.40527056415505</v>
      </c>
    </row>
    <row r="14" spans="1:255" ht="15" x14ac:dyDescent="0.2">
      <c r="A14" s="21">
        <v>10</v>
      </c>
      <c r="B14" s="22" t="s">
        <v>18</v>
      </c>
      <c r="C14" s="43">
        <v>2811.23</v>
      </c>
      <c r="D14" s="43">
        <v>1899.54</v>
      </c>
      <c r="E14" s="43">
        <f t="shared" si="0"/>
        <v>67.569711478605441</v>
      </c>
      <c r="F14" s="43">
        <v>3422.21</v>
      </c>
      <c r="G14" s="43">
        <v>5349.15</v>
      </c>
      <c r="H14" s="43">
        <f t="shared" si="1"/>
        <v>156.30688940772191</v>
      </c>
      <c r="I14" s="43">
        <v>853.02</v>
      </c>
      <c r="J14" s="43">
        <v>592.94000000000096</v>
      </c>
      <c r="K14" s="43">
        <f t="shared" si="2"/>
        <v>69.510679702703442</v>
      </c>
      <c r="L14" s="43">
        <v>7086.46</v>
      </c>
      <c r="M14" s="43">
        <v>7841.63</v>
      </c>
      <c r="N14" s="43">
        <f t="shared" si="3"/>
        <v>110.65651961628231</v>
      </c>
    </row>
    <row r="15" spans="1:255" ht="15" x14ac:dyDescent="0.2">
      <c r="A15" s="21">
        <v>11</v>
      </c>
      <c r="B15" s="22" t="s">
        <v>19</v>
      </c>
      <c r="C15" s="43">
        <v>182.21</v>
      </c>
      <c r="D15" s="43">
        <v>58.08</v>
      </c>
      <c r="E15" s="43">
        <f t="shared" si="0"/>
        <v>31.875308709730525</v>
      </c>
      <c r="F15" s="43">
        <v>191.13</v>
      </c>
      <c r="G15" s="43">
        <v>414.9</v>
      </c>
      <c r="H15" s="43">
        <f t="shared" si="1"/>
        <v>217.07738188667398</v>
      </c>
      <c r="I15" s="43">
        <v>64.739999999999995</v>
      </c>
      <c r="J15" s="43">
        <v>368.71</v>
      </c>
      <c r="K15" s="43">
        <f t="shared" si="2"/>
        <v>569.52425084955212</v>
      </c>
      <c r="L15" s="43">
        <v>438.08</v>
      </c>
      <c r="M15" s="43">
        <v>841.69</v>
      </c>
      <c r="N15" s="43">
        <f t="shared" si="3"/>
        <v>192.13157414170928</v>
      </c>
    </row>
    <row r="16" spans="1:255" ht="15" x14ac:dyDescent="0.2">
      <c r="A16" s="21">
        <v>12</v>
      </c>
      <c r="B16" s="22" t="s">
        <v>20</v>
      </c>
      <c r="C16" s="43">
        <v>449.28</v>
      </c>
      <c r="D16" s="43">
        <v>863.09</v>
      </c>
      <c r="E16" s="43">
        <f t="shared" si="0"/>
        <v>192.10514601139604</v>
      </c>
      <c r="F16" s="43">
        <v>504.65</v>
      </c>
      <c r="G16" s="43">
        <v>1886.89</v>
      </c>
      <c r="H16" s="43">
        <f t="shared" si="1"/>
        <v>373.90072327355597</v>
      </c>
      <c r="I16" s="43">
        <v>134.74</v>
      </c>
      <c r="J16" s="43">
        <v>49.02</v>
      </c>
      <c r="K16" s="43">
        <f t="shared" si="2"/>
        <v>36.38117856612736</v>
      </c>
      <c r="L16" s="43">
        <v>1088.67</v>
      </c>
      <c r="M16" s="43">
        <v>2799</v>
      </c>
      <c r="N16" s="43">
        <f t="shared" si="3"/>
        <v>257.10270329852023</v>
      </c>
    </row>
    <row r="17" spans="1:14" s="20" customFormat="1" ht="15.75" x14ac:dyDescent="0.25">
      <c r="A17" s="32" t="s">
        <v>21</v>
      </c>
      <c r="B17" s="33"/>
      <c r="C17" s="48">
        <f>SUM(C5:C16)</f>
        <v>7633.42</v>
      </c>
      <c r="D17" s="48">
        <f>SUM(D5:D16)</f>
        <v>8359.39</v>
      </c>
      <c r="E17" s="48">
        <f t="shared" si="0"/>
        <v>109.51041603894454</v>
      </c>
      <c r="F17" s="48">
        <f>SUM(F5:F16)</f>
        <v>7622.2699999999995</v>
      </c>
      <c r="G17" s="48">
        <f>SUM(G5:G16)</f>
        <v>18701.43</v>
      </c>
      <c r="H17" s="48">
        <f t="shared" si="1"/>
        <v>245.35249997704099</v>
      </c>
      <c r="I17" s="48">
        <f>SUM(I5:I16)</f>
        <v>2781.4799999999996</v>
      </c>
      <c r="J17" s="48">
        <f>SUM(J5:J16)</f>
        <v>1687.7400000000021</v>
      </c>
      <c r="K17" s="48">
        <f t="shared" si="2"/>
        <v>60.677768669916823</v>
      </c>
      <c r="L17" s="48">
        <f>SUM(L5:L16)</f>
        <v>18037.169999999998</v>
      </c>
      <c r="M17" s="48">
        <f>SUM(M5:M16)</f>
        <v>28748.559999999998</v>
      </c>
      <c r="N17" s="48">
        <f t="shared" si="3"/>
        <v>159.38509200722731</v>
      </c>
    </row>
    <row r="18" spans="1:14" ht="15" x14ac:dyDescent="0.2">
      <c r="A18" s="21">
        <v>13</v>
      </c>
      <c r="B18" s="22" t="s">
        <v>22</v>
      </c>
      <c r="C18" s="43">
        <v>508.1</v>
      </c>
      <c r="D18" s="43">
        <v>315.33</v>
      </c>
      <c r="E18" s="43">
        <f t="shared" si="0"/>
        <v>62.060617988584923</v>
      </c>
      <c r="F18" s="43">
        <v>749.2</v>
      </c>
      <c r="G18" s="43">
        <v>954.58</v>
      </c>
      <c r="H18" s="43">
        <f t="shared" si="1"/>
        <v>127.41324079017619</v>
      </c>
      <c r="I18" s="43">
        <v>166.24</v>
      </c>
      <c r="J18" s="43">
        <v>25.189999999999799</v>
      </c>
      <c r="K18" s="43">
        <f t="shared" si="2"/>
        <v>15.152791145331928</v>
      </c>
      <c r="L18" s="43">
        <v>1423.54</v>
      </c>
      <c r="M18" s="43">
        <v>1295.0999999999999</v>
      </c>
      <c r="N18" s="43">
        <f t="shared" si="3"/>
        <v>90.977422481981534</v>
      </c>
    </row>
    <row r="19" spans="1:14" ht="15" x14ac:dyDescent="0.2">
      <c r="A19" s="21">
        <v>14</v>
      </c>
      <c r="B19" s="22" t="s">
        <v>23</v>
      </c>
      <c r="C19" s="43">
        <v>110.57</v>
      </c>
      <c r="D19" s="43">
        <v>26.44</v>
      </c>
      <c r="E19" s="43">
        <f t="shared" si="0"/>
        <v>23.912453649271956</v>
      </c>
      <c r="F19" s="43">
        <v>142.59</v>
      </c>
      <c r="G19" s="43">
        <v>42.9</v>
      </c>
      <c r="H19" s="43">
        <f t="shared" si="1"/>
        <v>30.086261308647167</v>
      </c>
      <c r="I19" s="43">
        <v>36.56</v>
      </c>
      <c r="J19" s="43">
        <v>805.51</v>
      </c>
      <c r="K19" s="43">
        <f t="shared" si="2"/>
        <v>2203.2549234135663</v>
      </c>
      <c r="L19" s="43">
        <v>289.72000000000003</v>
      </c>
      <c r="M19" s="43">
        <v>874.85</v>
      </c>
      <c r="N19" s="43">
        <f t="shared" si="3"/>
        <v>301.96396520778677</v>
      </c>
    </row>
    <row r="20" spans="1:14" ht="15" x14ac:dyDescent="0.2">
      <c r="A20" s="21">
        <v>15</v>
      </c>
      <c r="B20" s="22" t="s">
        <v>24</v>
      </c>
      <c r="C20" s="43">
        <v>0.49</v>
      </c>
      <c r="D20" s="43">
        <v>2.4500000000000002</v>
      </c>
      <c r="E20" s="43">
        <f t="shared" si="0"/>
        <v>500.00000000000011</v>
      </c>
      <c r="F20" s="43">
        <v>0</v>
      </c>
      <c r="G20" s="43">
        <v>23.06</v>
      </c>
      <c r="H20" s="52" t="s">
        <v>120</v>
      </c>
      <c r="I20" s="43">
        <v>0</v>
      </c>
      <c r="J20" s="43">
        <v>0.12000000000000099</v>
      </c>
      <c r="K20" s="43" t="s">
        <v>120</v>
      </c>
      <c r="L20" s="43">
        <v>0.49</v>
      </c>
      <c r="M20" s="43">
        <v>25.63</v>
      </c>
      <c r="N20" s="43">
        <f t="shared" si="3"/>
        <v>5230.6122448979595</v>
      </c>
    </row>
    <row r="21" spans="1:14" ht="15" x14ac:dyDescent="0.2">
      <c r="A21" s="21">
        <v>16</v>
      </c>
      <c r="B21" s="22" t="s">
        <v>25</v>
      </c>
      <c r="C21" s="43">
        <v>206.93</v>
      </c>
      <c r="D21" s="43">
        <v>44.38</v>
      </c>
      <c r="E21" s="43">
        <f t="shared" si="0"/>
        <v>21.44686608998212</v>
      </c>
      <c r="F21" s="43">
        <v>26.45</v>
      </c>
      <c r="G21" s="43">
        <v>30.33</v>
      </c>
      <c r="H21" s="43">
        <f t="shared" si="1"/>
        <v>114.66918714555764</v>
      </c>
      <c r="I21" s="43">
        <v>13.17</v>
      </c>
      <c r="J21" s="43">
        <v>15.59</v>
      </c>
      <c r="K21" s="43">
        <f t="shared" si="2"/>
        <v>118.37509491268032</v>
      </c>
      <c r="L21" s="43">
        <v>246.55</v>
      </c>
      <c r="M21" s="43">
        <v>90.3</v>
      </c>
      <c r="N21" s="43">
        <f t="shared" si="3"/>
        <v>36.62543094706956</v>
      </c>
    </row>
    <row r="22" spans="1:14" ht="15" x14ac:dyDescent="0.2">
      <c r="A22" s="21">
        <v>17</v>
      </c>
      <c r="B22" s="22" t="s">
        <v>26</v>
      </c>
      <c r="C22" s="43">
        <v>25.73</v>
      </c>
      <c r="D22" s="43">
        <v>471.22</v>
      </c>
      <c r="E22" s="43">
        <f t="shared" si="0"/>
        <v>1831.4030314807617</v>
      </c>
      <c r="F22" s="43">
        <v>41.12</v>
      </c>
      <c r="G22" s="43">
        <v>50.79</v>
      </c>
      <c r="H22" s="43">
        <f t="shared" si="1"/>
        <v>123.51653696498055</v>
      </c>
      <c r="I22" s="43">
        <v>1.05000000000001</v>
      </c>
      <c r="J22" s="43">
        <v>11.59</v>
      </c>
      <c r="K22" s="43">
        <f t="shared" si="2"/>
        <v>1103.8095238095134</v>
      </c>
      <c r="L22" s="43">
        <v>67.900000000000006</v>
      </c>
      <c r="M22" s="43">
        <v>533.6</v>
      </c>
      <c r="N22" s="43">
        <f t="shared" si="3"/>
        <v>785.86156111929301</v>
      </c>
    </row>
    <row r="23" spans="1:14" ht="15" x14ac:dyDescent="0.2">
      <c r="A23" s="21">
        <v>18</v>
      </c>
      <c r="B23" s="22" t="s">
        <v>27</v>
      </c>
      <c r="C23" s="43">
        <v>709.27</v>
      </c>
      <c r="D23" s="43">
        <v>1985.2</v>
      </c>
      <c r="E23" s="43">
        <f t="shared" si="0"/>
        <v>279.89341153580443</v>
      </c>
      <c r="F23" s="43">
        <v>498.91</v>
      </c>
      <c r="G23" s="43">
        <v>4825.63</v>
      </c>
      <c r="H23" s="43">
        <f t="shared" si="1"/>
        <v>967.23457136557693</v>
      </c>
      <c r="I23" s="43">
        <v>232.31</v>
      </c>
      <c r="J23" s="43">
        <v>53.29</v>
      </c>
      <c r="K23" s="43">
        <f t="shared" si="2"/>
        <v>22.939176100899658</v>
      </c>
      <c r="L23" s="43">
        <v>1440.49</v>
      </c>
      <c r="M23" s="43">
        <v>6864.12</v>
      </c>
      <c r="N23" s="43">
        <f t="shared" si="3"/>
        <v>476.51285326520832</v>
      </c>
    </row>
    <row r="24" spans="1:14" ht="15" x14ac:dyDescent="0.2">
      <c r="A24" s="21">
        <v>19</v>
      </c>
      <c r="B24" s="22" t="s">
        <v>28</v>
      </c>
      <c r="C24" s="43">
        <v>378.4</v>
      </c>
      <c r="D24" s="43">
        <v>463.66</v>
      </c>
      <c r="E24" s="43">
        <f t="shared" si="0"/>
        <v>122.53171247357295</v>
      </c>
      <c r="F24" s="43">
        <v>1294.8</v>
      </c>
      <c r="G24" s="43">
        <v>3206.82</v>
      </c>
      <c r="H24" s="43">
        <f t="shared" si="1"/>
        <v>247.66913809082487</v>
      </c>
      <c r="I24" s="43">
        <v>105.72</v>
      </c>
      <c r="J24" s="43">
        <v>80.989999999999796</v>
      </c>
      <c r="K24" s="43">
        <f t="shared" si="2"/>
        <v>76.608021188043693</v>
      </c>
      <c r="L24" s="43">
        <v>1778.92</v>
      </c>
      <c r="M24" s="43">
        <v>3751.47</v>
      </c>
      <c r="N24" s="43">
        <f t="shared" si="3"/>
        <v>210.88469408405098</v>
      </c>
    </row>
    <row r="25" spans="1:14" ht="15" x14ac:dyDescent="0.2">
      <c r="A25" s="21">
        <v>20</v>
      </c>
      <c r="B25" s="22" t="s">
        <v>29</v>
      </c>
      <c r="C25" s="43">
        <v>448.42</v>
      </c>
      <c r="D25" s="43">
        <v>229.6</v>
      </c>
      <c r="E25" s="43">
        <f t="shared" si="0"/>
        <v>51.201998126756166</v>
      </c>
      <c r="F25" s="43">
        <v>571.41</v>
      </c>
      <c r="G25" s="43">
        <v>432.58</v>
      </c>
      <c r="H25" s="43">
        <f t="shared" si="1"/>
        <v>75.70396037871231</v>
      </c>
      <c r="I25" s="43">
        <v>107.42</v>
      </c>
      <c r="J25" s="43">
        <v>6.81000000000006</v>
      </c>
      <c r="K25" s="43">
        <f t="shared" si="2"/>
        <v>6.3396015639546262</v>
      </c>
      <c r="L25" s="43">
        <v>1127.25</v>
      </c>
      <c r="M25" s="43">
        <v>668.99</v>
      </c>
      <c r="N25" s="43">
        <f t="shared" si="3"/>
        <v>59.347083610556659</v>
      </c>
    </row>
    <row r="26" spans="1:14" ht="15" x14ac:dyDescent="0.2">
      <c r="A26" s="21">
        <v>21</v>
      </c>
      <c r="B26" s="22" t="s">
        <v>30</v>
      </c>
      <c r="C26" s="43">
        <v>66.25</v>
      </c>
      <c r="D26" s="43">
        <v>391.67</v>
      </c>
      <c r="E26" s="43">
        <f t="shared" si="0"/>
        <v>591.20000000000005</v>
      </c>
      <c r="F26" s="43">
        <v>42.32</v>
      </c>
      <c r="G26" s="43">
        <v>49.62</v>
      </c>
      <c r="H26" s="43">
        <f t="shared" si="1"/>
        <v>117.24952741020793</v>
      </c>
      <c r="I26" s="43">
        <v>53.21</v>
      </c>
      <c r="J26" s="43">
        <v>47.6</v>
      </c>
      <c r="K26" s="43">
        <f t="shared" si="2"/>
        <v>89.456869009584665</v>
      </c>
      <c r="L26" s="43">
        <v>161.78</v>
      </c>
      <c r="M26" s="43">
        <v>488.89</v>
      </c>
      <c r="N26" s="43">
        <f t="shared" si="3"/>
        <v>302.19433798986273</v>
      </c>
    </row>
    <row r="27" spans="1:14" ht="15" x14ac:dyDescent="0.2">
      <c r="A27" s="21">
        <v>22</v>
      </c>
      <c r="B27" s="22" t="s">
        <v>31</v>
      </c>
      <c r="C27" s="43">
        <v>66.3</v>
      </c>
      <c r="D27" s="43">
        <v>1092.33</v>
      </c>
      <c r="E27" s="43">
        <f t="shared" si="0"/>
        <v>1647.5565610859728</v>
      </c>
      <c r="F27" s="43">
        <v>105.95</v>
      </c>
      <c r="G27" s="43">
        <v>1180</v>
      </c>
      <c r="H27" s="43">
        <f t="shared" si="1"/>
        <v>1113.7328928739971</v>
      </c>
      <c r="I27" s="43">
        <v>21.37</v>
      </c>
      <c r="J27" s="43">
        <v>0</v>
      </c>
      <c r="K27" s="43">
        <f t="shared" si="2"/>
        <v>0</v>
      </c>
      <c r="L27" s="43">
        <v>193.62</v>
      </c>
      <c r="M27" s="43">
        <v>2272.33</v>
      </c>
      <c r="N27" s="43">
        <f t="shared" si="3"/>
        <v>1173.6029335812414</v>
      </c>
    </row>
    <row r="28" spans="1:14" ht="15" x14ac:dyDescent="0.2">
      <c r="A28" s="21">
        <v>23</v>
      </c>
      <c r="B28" s="22" t="s">
        <v>32</v>
      </c>
      <c r="C28" s="43">
        <v>0</v>
      </c>
      <c r="D28" s="43">
        <v>0.11</v>
      </c>
      <c r="E28" s="52" t="s">
        <v>120</v>
      </c>
      <c r="F28" s="43">
        <v>4.0199999999999996</v>
      </c>
      <c r="G28" s="43">
        <v>0.25</v>
      </c>
      <c r="H28" s="43">
        <f t="shared" si="1"/>
        <v>6.2189054726368171</v>
      </c>
      <c r="I28" s="43">
        <v>7.86</v>
      </c>
      <c r="J28" s="43">
        <v>0.25</v>
      </c>
      <c r="K28" s="43">
        <f t="shared" si="2"/>
        <v>3.1806615776081424</v>
      </c>
      <c r="L28" s="43">
        <v>11.88</v>
      </c>
      <c r="M28" s="43">
        <v>0.61</v>
      </c>
      <c r="N28" s="43">
        <f t="shared" si="3"/>
        <v>5.1346801346801341</v>
      </c>
    </row>
    <row r="29" spans="1:14" ht="15" x14ac:dyDescent="0.2">
      <c r="A29" s="21">
        <v>24</v>
      </c>
      <c r="B29" s="22" t="s">
        <v>33</v>
      </c>
      <c r="C29" s="43">
        <v>18.71</v>
      </c>
      <c r="D29" s="43">
        <v>56.43</v>
      </c>
      <c r="E29" s="43">
        <f t="shared" si="0"/>
        <v>301.60342063067873</v>
      </c>
      <c r="F29" s="43">
        <v>76.25</v>
      </c>
      <c r="G29" s="43">
        <v>86.94</v>
      </c>
      <c r="H29" s="43">
        <f t="shared" si="1"/>
        <v>114.01967213114754</v>
      </c>
      <c r="I29" s="43">
        <v>11.56</v>
      </c>
      <c r="J29" s="43">
        <v>5.6699999999999902</v>
      </c>
      <c r="K29" s="43">
        <f t="shared" si="2"/>
        <v>49.048442906574309</v>
      </c>
      <c r="L29" s="43">
        <v>106.52</v>
      </c>
      <c r="M29" s="43">
        <v>149.04</v>
      </c>
      <c r="N29" s="43">
        <f t="shared" si="3"/>
        <v>139.91738640630865</v>
      </c>
    </row>
    <row r="30" spans="1:14" ht="15" x14ac:dyDescent="0.2">
      <c r="A30" s="21">
        <v>25</v>
      </c>
      <c r="B30" s="22" t="s">
        <v>34</v>
      </c>
      <c r="C30" s="43">
        <v>0.17</v>
      </c>
      <c r="D30" s="43">
        <v>0</v>
      </c>
      <c r="E30" s="43">
        <f t="shared" si="0"/>
        <v>0</v>
      </c>
      <c r="F30" s="43">
        <v>0.05</v>
      </c>
      <c r="G30" s="43">
        <v>0</v>
      </c>
      <c r="H30" s="43">
        <f t="shared" si="1"/>
        <v>0</v>
      </c>
      <c r="I30" s="43">
        <v>-2.7755575615628901E-17</v>
      </c>
      <c r="J30" s="43">
        <v>0.06</v>
      </c>
      <c r="K30" s="52" t="s">
        <v>120</v>
      </c>
      <c r="L30" s="43">
        <v>0.22</v>
      </c>
      <c r="M30" s="43">
        <v>0.06</v>
      </c>
      <c r="N30" s="43">
        <f t="shared" si="3"/>
        <v>27.27272727272727</v>
      </c>
    </row>
    <row r="31" spans="1:14" ht="15" x14ac:dyDescent="0.2">
      <c r="A31" s="21">
        <v>26</v>
      </c>
      <c r="B31" s="22" t="s">
        <v>35</v>
      </c>
      <c r="C31" s="43">
        <v>66.290000000000006</v>
      </c>
      <c r="D31" s="43">
        <v>264.27999999999997</v>
      </c>
      <c r="E31" s="43">
        <f t="shared" si="0"/>
        <v>398.67249962286911</v>
      </c>
      <c r="F31" s="43">
        <v>99.22</v>
      </c>
      <c r="G31" s="43">
        <v>2159.4</v>
      </c>
      <c r="H31" s="43">
        <f t="shared" si="1"/>
        <v>2176.3757306994557</v>
      </c>
      <c r="I31" s="43">
        <v>16.829999999999998</v>
      </c>
      <c r="J31" s="43">
        <v>2.5499999999997298</v>
      </c>
      <c r="K31" s="43">
        <f t="shared" si="2"/>
        <v>15.151515151513548</v>
      </c>
      <c r="L31" s="43">
        <v>182.34</v>
      </c>
      <c r="M31" s="43">
        <v>2426.23</v>
      </c>
      <c r="N31" s="43">
        <f t="shared" si="3"/>
        <v>1330.607656027202</v>
      </c>
    </row>
    <row r="32" spans="1:14" ht="15" x14ac:dyDescent="0.2">
      <c r="A32" s="21">
        <v>27</v>
      </c>
      <c r="B32" s="22" t="s">
        <v>36</v>
      </c>
      <c r="C32" s="43">
        <v>5.58</v>
      </c>
      <c r="D32" s="43">
        <v>0.02</v>
      </c>
      <c r="E32" s="43">
        <f t="shared" si="0"/>
        <v>0.35842293906810035</v>
      </c>
      <c r="F32" s="43">
        <v>2.56</v>
      </c>
      <c r="G32" s="43">
        <v>0.13</v>
      </c>
      <c r="H32" s="43">
        <f t="shared" si="1"/>
        <v>5.078125</v>
      </c>
      <c r="I32" s="43">
        <v>1.5</v>
      </c>
      <c r="J32" s="43">
        <v>0</v>
      </c>
      <c r="K32" s="43">
        <f t="shared" si="2"/>
        <v>0</v>
      </c>
      <c r="L32" s="43">
        <v>9.64</v>
      </c>
      <c r="M32" s="43">
        <v>0.15</v>
      </c>
      <c r="N32" s="43">
        <f t="shared" si="3"/>
        <v>1.5560165975103732</v>
      </c>
    </row>
    <row r="33" spans="1:14" ht="15" x14ac:dyDescent="0.2">
      <c r="A33" s="21">
        <v>28</v>
      </c>
      <c r="B33" s="22" t="s">
        <v>37</v>
      </c>
      <c r="C33" s="43">
        <v>1.48</v>
      </c>
      <c r="D33" s="43">
        <v>122.49</v>
      </c>
      <c r="E33" s="43">
        <f t="shared" si="0"/>
        <v>8276.3513513513517</v>
      </c>
      <c r="F33" s="43">
        <v>1.1299999999999999</v>
      </c>
      <c r="G33" s="43">
        <v>44.27</v>
      </c>
      <c r="H33" s="43">
        <f t="shared" si="1"/>
        <v>3917.6991150442482</v>
      </c>
      <c r="I33" s="43">
        <v>2.2400000000000002</v>
      </c>
      <c r="J33" s="43">
        <v>9.1300000000000008</v>
      </c>
      <c r="K33" s="43">
        <f t="shared" si="2"/>
        <v>407.58928571428567</v>
      </c>
      <c r="L33" s="43">
        <v>4.8499999999999996</v>
      </c>
      <c r="M33" s="43">
        <v>175.89</v>
      </c>
      <c r="N33" s="43">
        <f t="shared" si="3"/>
        <v>3626.5979381443303</v>
      </c>
    </row>
    <row r="34" spans="1:14" ht="15" x14ac:dyDescent="0.2">
      <c r="A34" s="21">
        <v>29</v>
      </c>
      <c r="B34" s="22" t="s">
        <v>38</v>
      </c>
      <c r="C34" s="43">
        <v>3.72</v>
      </c>
      <c r="D34" s="43">
        <v>11.62</v>
      </c>
      <c r="E34" s="43">
        <f t="shared" si="0"/>
        <v>312.36559139784941</v>
      </c>
      <c r="F34" s="43">
        <v>31.25</v>
      </c>
      <c r="G34" s="43">
        <v>0.1</v>
      </c>
      <c r="H34" s="43">
        <f t="shared" si="1"/>
        <v>0.32</v>
      </c>
      <c r="I34" s="43">
        <v>1.32</v>
      </c>
      <c r="J34" s="43">
        <v>1.7763568394002501E-15</v>
      </c>
      <c r="K34" s="43">
        <f t="shared" si="2"/>
        <v>1.3457248783335227E-13</v>
      </c>
      <c r="L34" s="43">
        <v>36.29</v>
      </c>
      <c r="M34" s="43">
        <v>11.72</v>
      </c>
      <c r="N34" s="43">
        <f t="shared" si="3"/>
        <v>32.295398181317168</v>
      </c>
    </row>
    <row r="35" spans="1:14" ht="15" x14ac:dyDescent="0.2">
      <c r="A35" s="21">
        <v>30</v>
      </c>
      <c r="B35" s="22" t="s">
        <v>39</v>
      </c>
      <c r="C35" s="43">
        <v>0</v>
      </c>
      <c r="D35" s="43">
        <v>0</v>
      </c>
      <c r="E35" s="43">
        <v>0</v>
      </c>
      <c r="F35" s="43">
        <v>30.78</v>
      </c>
      <c r="G35" s="43">
        <v>7.03</v>
      </c>
      <c r="H35" s="43">
        <f t="shared" si="1"/>
        <v>22.839506172839506</v>
      </c>
      <c r="I35" s="43">
        <v>2.4300000000000002</v>
      </c>
      <c r="J35" s="43">
        <v>2.0099999999999998</v>
      </c>
      <c r="K35" s="43">
        <f t="shared" si="2"/>
        <v>82.716049382716037</v>
      </c>
      <c r="L35" s="43">
        <v>33.21</v>
      </c>
      <c r="M35" s="43">
        <v>9.0399999999999991</v>
      </c>
      <c r="N35" s="43">
        <f t="shared" si="3"/>
        <v>27.22071665161096</v>
      </c>
    </row>
    <row r="36" spans="1:14" ht="15" x14ac:dyDescent="0.2">
      <c r="A36" s="21">
        <v>31</v>
      </c>
      <c r="B36" s="22" t="s">
        <v>40</v>
      </c>
      <c r="C36" s="43">
        <v>13.91</v>
      </c>
      <c r="D36" s="43">
        <v>329.38</v>
      </c>
      <c r="E36" s="43">
        <f t="shared" si="0"/>
        <v>2367.9367361610352</v>
      </c>
      <c r="F36" s="43">
        <v>16.28</v>
      </c>
      <c r="G36" s="43">
        <v>1199.54</v>
      </c>
      <c r="H36" s="43">
        <f t="shared" si="1"/>
        <v>7368.1818181818171</v>
      </c>
      <c r="I36" s="43">
        <v>4.96</v>
      </c>
      <c r="J36" s="43">
        <v>6.12999999999988</v>
      </c>
      <c r="K36" s="43">
        <f t="shared" si="2"/>
        <v>123.58870967741693</v>
      </c>
      <c r="L36" s="43">
        <v>35.15</v>
      </c>
      <c r="M36" s="43">
        <v>1535.05</v>
      </c>
      <c r="N36" s="43">
        <f t="shared" si="3"/>
        <v>4367.1408250355616</v>
      </c>
    </row>
    <row r="37" spans="1:14" s="20" customFormat="1" ht="15.75" x14ac:dyDescent="0.25">
      <c r="A37" s="32" t="s">
        <v>41</v>
      </c>
      <c r="B37" s="33"/>
      <c r="C37" s="48">
        <f>SUM(C18:C36)</f>
        <v>2630.32</v>
      </c>
      <c r="D37" s="48">
        <f>SUM(D18:D36)</f>
        <v>5806.61</v>
      </c>
      <c r="E37" s="48">
        <f t="shared" ref="E37:E58" si="4">(D37/C37)*100</f>
        <v>220.75679004835914</v>
      </c>
      <c r="F37" s="48">
        <f>SUM(F18:F36)</f>
        <v>3734.2900000000004</v>
      </c>
      <c r="G37" s="48">
        <f>SUM(G18:G36)</f>
        <v>14293.970000000001</v>
      </c>
      <c r="H37" s="48">
        <f t="shared" ref="H37:H58" si="5">(G37/F37)*100</f>
        <v>382.77611005037102</v>
      </c>
      <c r="I37" s="48">
        <f>SUM(I18:I36)</f>
        <v>785.75000000000011</v>
      </c>
      <c r="J37" s="48">
        <f>SUM(J18:J36)</f>
        <v>1072.4899999999993</v>
      </c>
      <c r="K37" s="48">
        <f t="shared" ref="K37:K58" si="6">(J37/I37)*100</f>
        <v>136.49252306713319</v>
      </c>
      <c r="L37" s="48">
        <f>SUM(L18:L36)</f>
        <v>7150.3600000000015</v>
      </c>
      <c r="M37" s="48">
        <f>SUM(M18:M36)</f>
        <v>21173.070000000003</v>
      </c>
      <c r="N37" s="48">
        <f t="shared" ref="N37:N58" si="7">(M37/L37)*100</f>
        <v>296.11194401400769</v>
      </c>
    </row>
    <row r="38" spans="1:14" ht="15" x14ac:dyDescent="0.2">
      <c r="A38" s="21">
        <v>32</v>
      </c>
      <c r="B38" s="22" t="s">
        <v>42</v>
      </c>
      <c r="C38" s="43">
        <v>7484.77</v>
      </c>
      <c r="D38" s="43">
        <v>7137.5</v>
      </c>
      <c r="E38" s="43">
        <f t="shared" si="4"/>
        <v>95.360311672903777</v>
      </c>
      <c r="F38" s="43">
        <v>89.89</v>
      </c>
      <c r="G38" s="43">
        <v>0</v>
      </c>
      <c r="H38" s="43">
        <f t="shared" si="5"/>
        <v>0</v>
      </c>
      <c r="I38" s="43">
        <v>117.30999999999899</v>
      </c>
      <c r="J38" s="43">
        <v>368.14</v>
      </c>
      <c r="K38" s="43">
        <f t="shared" si="6"/>
        <v>313.81808882448479</v>
      </c>
      <c r="L38" s="43">
        <v>7691.97</v>
      </c>
      <c r="M38" s="43">
        <v>7505.64</v>
      </c>
      <c r="N38" s="43">
        <f t="shared" si="7"/>
        <v>97.577603656800534</v>
      </c>
    </row>
    <row r="39" spans="1:14" s="20" customFormat="1" ht="15.75" x14ac:dyDescent="0.25">
      <c r="A39" s="32" t="s">
        <v>43</v>
      </c>
      <c r="B39" s="33"/>
      <c r="C39" s="48">
        <f>SUM(C38:C38)</f>
        <v>7484.77</v>
      </c>
      <c r="D39" s="48">
        <f>SUM(D38:D38)</f>
        <v>7137.5</v>
      </c>
      <c r="E39" s="48">
        <f t="shared" si="4"/>
        <v>95.360311672903777</v>
      </c>
      <c r="F39" s="48">
        <f>SUM(F38:F38)</f>
        <v>89.89</v>
      </c>
      <c r="G39" s="48">
        <f>SUM(G38:G38)</f>
        <v>0</v>
      </c>
      <c r="H39" s="48">
        <f t="shared" si="5"/>
        <v>0</v>
      </c>
      <c r="I39" s="48">
        <f>SUM(I38:I38)</f>
        <v>117.30999999999899</v>
      </c>
      <c r="J39" s="48">
        <f>SUM(J38:J38)</f>
        <v>368.14</v>
      </c>
      <c r="K39" s="48">
        <f t="shared" si="6"/>
        <v>313.81808882448479</v>
      </c>
      <c r="L39" s="48">
        <f>SUM(L38:L38)</f>
        <v>7691.97</v>
      </c>
      <c r="M39" s="48">
        <f>SUM(M38:M38)</f>
        <v>7505.64</v>
      </c>
      <c r="N39" s="48">
        <f t="shared" si="7"/>
        <v>97.577603656800534</v>
      </c>
    </row>
    <row r="40" spans="1:14" ht="15" x14ac:dyDescent="0.2">
      <c r="A40" s="21">
        <v>33</v>
      </c>
      <c r="B40" s="22" t="s">
        <v>44</v>
      </c>
      <c r="C40" s="43">
        <v>2870.72</v>
      </c>
      <c r="D40" s="43">
        <v>1988.81</v>
      </c>
      <c r="E40" s="43">
        <f t="shared" si="4"/>
        <v>69.279135547876493</v>
      </c>
      <c r="F40" s="43">
        <v>615.61</v>
      </c>
      <c r="G40" s="43">
        <v>1801.23</v>
      </c>
      <c r="H40" s="43">
        <f t="shared" si="5"/>
        <v>292.59271291889343</v>
      </c>
      <c r="I40" s="43">
        <v>409.84</v>
      </c>
      <c r="J40" s="43">
        <v>451.88</v>
      </c>
      <c r="K40" s="43">
        <f t="shared" si="6"/>
        <v>110.25766152644935</v>
      </c>
      <c r="L40" s="43">
        <v>3896.17</v>
      </c>
      <c r="M40" s="43">
        <v>4241.92</v>
      </c>
      <c r="N40" s="43">
        <f t="shared" si="7"/>
        <v>108.8740994361129</v>
      </c>
    </row>
    <row r="41" spans="1:14" s="20" customFormat="1" ht="15.75" x14ac:dyDescent="0.25">
      <c r="A41" s="32" t="s">
        <v>45</v>
      </c>
      <c r="B41" s="33"/>
      <c r="C41" s="48">
        <f>SUM(C40:C40)</f>
        <v>2870.72</v>
      </c>
      <c r="D41" s="48">
        <f>SUM(D40:D40)</f>
        <v>1988.81</v>
      </c>
      <c r="E41" s="48">
        <f t="shared" si="4"/>
        <v>69.279135547876493</v>
      </c>
      <c r="F41" s="48">
        <f>SUM(F40:F40)</f>
        <v>615.61</v>
      </c>
      <c r="G41" s="48">
        <f>SUM(G40:G40)</f>
        <v>1801.23</v>
      </c>
      <c r="H41" s="48">
        <f t="shared" si="5"/>
        <v>292.59271291889343</v>
      </c>
      <c r="I41" s="48">
        <f>SUM(I40:I40)</f>
        <v>409.84</v>
      </c>
      <c r="J41" s="48">
        <f>SUM(J40:J40)</f>
        <v>451.88</v>
      </c>
      <c r="K41" s="48">
        <f t="shared" si="6"/>
        <v>110.25766152644935</v>
      </c>
      <c r="L41" s="48">
        <f>SUM(L40:L40)</f>
        <v>3896.17</v>
      </c>
      <c r="M41" s="48">
        <f>SUM(M40:M40)</f>
        <v>4241.92</v>
      </c>
      <c r="N41" s="48">
        <f t="shared" si="7"/>
        <v>108.8740994361129</v>
      </c>
    </row>
    <row r="42" spans="1:14" ht="15" x14ac:dyDescent="0.2">
      <c r="A42" s="21">
        <v>34</v>
      </c>
      <c r="B42" s="22" t="s">
        <v>46</v>
      </c>
      <c r="C42" s="43">
        <v>28.71</v>
      </c>
      <c r="D42" s="43">
        <v>183.2</v>
      </c>
      <c r="E42" s="43">
        <f t="shared" si="4"/>
        <v>638.10518982932774</v>
      </c>
      <c r="F42" s="43">
        <v>44.27</v>
      </c>
      <c r="G42" s="43">
        <v>360.2</v>
      </c>
      <c r="H42" s="43">
        <f t="shared" si="5"/>
        <v>813.64355093742927</v>
      </c>
      <c r="I42" s="43">
        <v>10.210000000000001</v>
      </c>
      <c r="J42" s="43">
        <v>16.96</v>
      </c>
      <c r="K42" s="43">
        <f t="shared" si="6"/>
        <v>166.11165523996081</v>
      </c>
      <c r="L42" s="43">
        <v>83.19</v>
      </c>
      <c r="M42" s="43">
        <v>560.36</v>
      </c>
      <c r="N42" s="43">
        <f t="shared" si="7"/>
        <v>673.59057579035948</v>
      </c>
    </row>
    <row r="43" spans="1:14" ht="15" x14ac:dyDescent="0.2">
      <c r="A43" s="21">
        <v>35</v>
      </c>
      <c r="B43" s="22" t="s">
        <v>47</v>
      </c>
      <c r="C43" s="43">
        <v>22.95</v>
      </c>
      <c r="D43" s="43">
        <v>19.920000000000002</v>
      </c>
      <c r="E43" s="43">
        <f t="shared" si="4"/>
        <v>86.797385620915051</v>
      </c>
      <c r="F43" s="43">
        <v>25.32</v>
      </c>
      <c r="G43" s="43">
        <v>82.47</v>
      </c>
      <c r="H43" s="43">
        <f t="shared" si="5"/>
        <v>325.71090047393363</v>
      </c>
      <c r="I43" s="43">
        <v>12.7</v>
      </c>
      <c r="J43" s="43">
        <v>33.04</v>
      </c>
      <c r="K43" s="43">
        <f t="shared" si="6"/>
        <v>260.15748031496059</v>
      </c>
      <c r="L43" s="43">
        <v>60.97</v>
      </c>
      <c r="M43" s="43">
        <v>135.43</v>
      </c>
      <c r="N43" s="43">
        <f t="shared" si="7"/>
        <v>222.1256355584714</v>
      </c>
    </row>
    <row r="44" spans="1:14" ht="15" x14ac:dyDescent="0.2">
      <c r="A44" s="21">
        <v>36</v>
      </c>
      <c r="B44" s="22" t="s">
        <v>48</v>
      </c>
      <c r="C44" s="43">
        <v>21.84</v>
      </c>
      <c r="D44" s="43">
        <v>263.10000000000002</v>
      </c>
      <c r="E44" s="43">
        <f t="shared" si="4"/>
        <v>1204.6703296703297</v>
      </c>
      <c r="F44" s="43">
        <v>27.01</v>
      </c>
      <c r="G44" s="43">
        <v>76.75</v>
      </c>
      <c r="H44" s="43">
        <f t="shared" si="5"/>
        <v>284.15401703072934</v>
      </c>
      <c r="I44" s="43">
        <v>19.62</v>
      </c>
      <c r="J44" s="43">
        <v>10.77</v>
      </c>
      <c r="K44" s="43">
        <f t="shared" si="6"/>
        <v>54.892966360856263</v>
      </c>
      <c r="L44" s="43">
        <v>68.47</v>
      </c>
      <c r="M44" s="43">
        <v>350.62</v>
      </c>
      <c r="N44" s="43">
        <f t="shared" si="7"/>
        <v>512.07828245947132</v>
      </c>
    </row>
    <row r="45" spans="1:14" ht="15" x14ac:dyDescent="0.2">
      <c r="A45" s="21">
        <v>37</v>
      </c>
      <c r="B45" s="22" t="s">
        <v>49</v>
      </c>
      <c r="C45" s="43">
        <v>3.45</v>
      </c>
      <c r="D45" s="43">
        <v>38.33</v>
      </c>
      <c r="E45" s="43">
        <f t="shared" si="4"/>
        <v>1111.014492753623</v>
      </c>
      <c r="F45" s="43">
        <v>9.23</v>
      </c>
      <c r="G45" s="43">
        <v>0.18</v>
      </c>
      <c r="H45" s="43">
        <f t="shared" si="5"/>
        <v>1.9501625135427951</v>
      </c>
      <c r="I45" s="43">
        <v>5.23</v>
      </c>
      <c r="J45" s="43">
        <v>3.82</v>
      </c>
      <c r="K45" s="43">
        <f t="shared" si="6"/>
        <v>73.040152963671119</v>
      </c>
      <c r="L45" s="43">
        <v>17.91</v>
      </c>
      <c r="M45" s="43">
        <v>42.33</v>
      </c>
      <c r="N45" s="43">
        <f t="shared" si="7"/>
        <v>236.34840871021777</v>
      </c>
    </row>
    <row r="46" spans="1:14" ht="15" x14ac:dyDescent="0.2">
      <c r="A46" s="21">
        <v>38</v>
      </c>
      <c r="B46" s="22" t="s">
        <v>50</v>
      </c>
      <c r="C46" s="43">
        <v>12.87</v>
      </c>
      <c r="D46" s="43">
        <v>93.57</v>
      </c>
      <c r="E46" s="43">
        <f t="shared" si="4"/>
        <v>727.03962703962702</v>
      </c>
      <c r="F46" s="43">
        <v>14.64</v>
      </c>
      <c r="G46" s="43">
        <v>24.98</v>
      </c>
      <c r="H46" s="43">
        <f t="shared" si="5"/>
        <v>170.62841530054644</v>
      </c>
      <c r="I46" s="43">
        <v>14.43</v>
      </c>
      <c r="J46" s="43">
        <v>141.6</v>
      </c>
      <c r="K46" s="43">
        <f t="shared" si="6"/>
        <v>981.28898128898129</v>
      </c>
      <c r="L46" s="43">
        <v>41.94</v>
      </c>
      <c r="M46" s="43">
        <v>260.14999999999998</v>
      </c>
      <c r="N46" s="43">
        <f t="shared" si="7"/>
        <v>620.29089175011927</v>
      </c>
    </row>
    <row r="47" spans="1:14" ht="15" x14ac:dyDescent="0.2">
      <c r="A47" s="21">
        <v>39</v>
      </c>
      <c r="B47" s="22" t="s">
        <v>51</v>
      </c>
      <c r="C47" s="43">
        <v>6.13</v>
      </c>
      <c r="D47" s="43">
        <v>73.61</v>
      </c>
      <c r="E47" s="43">
        <f t="shared" si="4"/>
        <v>1200.8156606851551</v>
      </c>
      <c r="F47" s="43">
        <v>7.94</v>
      </c>
      <c r="G47" s="43">
        <v>0</v>
      </c>
      <c r="H47" s="43">
        <f t="shared" si="5"/>
        <v>0</v>
      </c>
      <c r="I47" s="43">
        <v>2.73</v>
      </c>
      <c r="J47" s="43">
        <v>18.489999999999998</v>
      </c>
      <c r="K47" s="43">
        <f t="shared" si="6"/>
        <v>677.28937728937717</v>
      </c>
      <c r="L47" s="43">
        <v>16.8</v>
      </c>
      <c r="M47" s="43">
        <v>92.1</v>
      </c>
      <c r="N47" s="43">
        <f t="shared" si="7"/>
        <v>548.21428571428567</v>
      </c>
    </row>
    <row r="48" spans="1:14" ht="15" x14ac:dyDescent="0.2">
      <c r="A48" s="21">
        <v>40</v>
      </c>
      <c r="B48" s="22" t="s">
        <v>52</v>
      </c>
      <c r="C48" s="43">
        <v>5</v>
      </c>
      <c r="D48" s="43">
        <v>4.3</v>
      </c>
      <c r="E48" s="43">
        <f t="shared" si="4"/>
        <v>86</v>
      </c>
      <c r="F48" s="43">
        <v>8.49</v>
      </c>
      <c r="G48" s="43">
        <v>0.89</v>
      </c>
      <c r="H48" s="43">
        <f t="shared" si="5"/>
        <v>10.482921083627797</v>
      </c>
      <c r="I48" s="43">
        <v>7.25</v>
      </c>
      <c r="J48" s="43">
        <v>67.31</v>
      </c>
      <c r="K48" s="43">
        <f t="shared" si="6"/>
        <v>928.41379310344826</v>
      </c>
      <c r="L48" s="43">
        <v>20.74</v>
      </c>
      <c r="M48" s="43">
        <v>72.5</v>
      </c>
      <c r="N48" s="43">
        <f t="shared" si="7"/>
        <v>349.56605593056895</v>
      </c>
    </row>
    <row r="49" spans="1:14" ht="15" x14ac:dyDescent="0.2">
      <c r="A49" s="21">
        <v>41</v>
      </c>
      <c r="B49" s="22" t="s">
        <v>53</v>
      </c>
      <c r="C49" s="43">
        <v>0.28000000000000003</v>
      </c>
      <c r="D49" s="43">
        <v>46.71</v>
      </c>
      <c r="E49" s="43">
        <f t="shared" si="4"/>
        <v>16682.142857142855</v>
      </c>
      <c r="F49" s="43">
        <v>9.89</v>
      </c>
      <c r="G49" s="43">
        <v>1.48</v>
      </c>
      <c r="H49" s="43">
        <f t="shared" si="5"/>
        <v>14.964610717896864</v>
      </c>
      <c r="I49" s="43">
        <v>15.94</v>
      </c>
      <c r="J49" s="43">
        <v>77.319999999999993</v>
      </c>
      <c r="K49" s="43">
        <f t="shared" si="6"/>
        <v>485.06900878293601</v>
      </c>
      <c r="L49" s="43">
        <v>26.11</v>
      </c>
      <c r="M49" s="43">
        <v>125.51</v>
      </c>
      <c r="N49" s="43">
        <f t="shared" si="7"/>
        <v>480.69705093833778</v>
      </c>
    </row>
    <row r="50" spans="1:14" s="20" customFormat="1" ht="15.75" x14ac:dyDescent="0.25">
      <c r="A50" s="32" t="s">
        <v>54</v>
      </c>
      <c r="B50" s="33"/>
      <c r="C50" s="48">
        <f>SUM(C42:C49)</f>
        <v>101.23</v>
      </c>
      <c r="D50" s="48">
        <f>SUM(D42:D49)</f>
        <v>722.74</v>
      </c>
      <c r="E50" s="48">
        <f t="shared" si="4"/>
        <v>713.9583127531364</v>
      </c>
      <c r="F50" s="48">
        <f>SUM(F42:F49)</f>
        <v>146.79000000000002</v>
      </c>
      <c r="G50" s="48">
        <f>SUM(G42:G49)</f>
        <v>546.94999999999993</v>
      </c>
      <c r="H50" s="48">
        <f t="shared" si="5"/>
        <v>372.60712582600985</v>
      </c>
      <c r="I50" s="48">
        <f>SUM(I42:I49)</f>
        <v>88.11</v>
      </c>
      <c r="J50" s="48">
        <f>SUM(J42:J49)</f>
        <v>369.31</v>
      </c>
      <c r="K50" s="48">
        <f t="shared" si="6"/>
        <v>419.14652139371242</v>
      </c>
      <c r="L50" s="48">
        <f>SUM(L42:L49)</f>
        <v>336.13000000000005</v>
      </c>
      <c r="M50" s="48">
        <f>SUM(M42:M49)</f>
        <v>1638.9999999999998</v>
      </c>
      <c r="N50" s="48">
        <f t="shared" si="7"/>
        <v>487.60896081873068</v>
      </c>
    </row>
    <row r="51" spans="1:14" ht="15" x14ac:dyDescent="0.2">
      <c r="A51" s="21">
        <v>42</v>
      </c>
      <c r="B51" s="22" t="s">
        <v>55</v>
      </c>
      <c r="C51" s="43">
        <v>0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</row>
    <row r="52" spans="1:14" ht="15" x14ac:dyDescent="0.2">
      <c r="A52" s="21">
        <v>43</v>
      </c>
      <c r="B52" s="22" t="s">
        <v>56</v>
      </c>
      <c r="C52" s="43">
        <v>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</row>
    <row r="53" spans="1:14" ht="15" x14ac:dyDescent="0.2">
      <c r="A53" s="21">
        <v>44</v>
      </c>
      <c r="B53" s="22" t="s">
        <v>57</v>
      </c>
      <c r="C53" s="43">
        <v>0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</row>
    <row r="54" spans="1:14" ht="15" x14ac:dyDescent="0.2">
      <c r="A54" s="21">
        <v>45</v>
      </c>
      <c r="B54" s="22" t="s">
        <v>58</v>
      </c>
      <c r="C54" s="43">
        <v>0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</row>
    <row r="55" spans="1:14" ht="15" x14ac:dyDescent="0.2">
      <c r="A55" s="21">
        <v>46</v>
      </c>
      <c r="B55" s="22" t="s">
        <v>59</v>
      </c>
      <c r="C55" s="43">
        <v>0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</row>
    <row r="56" spans="1:14" ht="15" x14ac:dyDescent="0.2">
      <c r="A56" s="21">
        <v>47</v>
      </c>
      <c r="B56" s="22" t="s">
        <v>60</v>
      </c>
      <c r="C56" s="43">
        <v>0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</row>
    <row r="57" spans="1:14" s="20" customFormat="1" ht="15" x14ac:dyDescent="0.2">
      <c r="A57" s="32" t="s">
        <v>61</v>
      </c>
      <c r="B57" s="33"/>
      <c r="C57" s="43">
        <v>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</row>
    <row r="58" spans="1:14" s="20" customFormat="1" ht="15.75" x14ac:dyDescent="0.25">
      <c r="A58" s="32" t="s">
        <v>62</v>
      </c>
      <c r="B58" s="33"/>
      <c r="C58" s="48">
        <f>SUM(C17+C37+C39+C41+C50+C57)</f>
        <v>20720.460000000003</v>
      </c>
      <c r="D58" s="48">
        <f>SUM(D17+D37+D39+D41+D50+D57)</f>
        <v>24015.050000000003</v>
      </c>
      <c r="E58" s="48">
        <f t="shared" si="4"/>
        <v>115.90017789180355</v>
      </c>
      <c r="F58" s="48">
        <f>SUM(F17+F37+F39+F41+F50+F57)</f>
        <v>12208.85</v>
      </c>
      <c r="G58" s="48">
        <f>SUM(G17+G37+G39+G41+G50+G57)</f>
        <v>35343.58</v>
      </c>
      <c r="H58" s="48">
        <f t="shared" si="5"/>
        <v>289.49147544609036</v>
      </c>
      <c r="I58" s="48">
        <f>SUM(I17+I37+I39+I41+I50+I57)</f>
        <v>4182.4899999999989</v>
      </c>
      <c r="J58" s="48">
        <f>SUM(J17+J37+J39+J41+J50+J57)</f>
        <v>3949.5600000000013</v>
      </c>
      <c r="K58" s="48">
        <f t="shared" si="6"/>
        <v>94.430829481959364</v>
      </c>
      <c r="L58" s="48">
        <f>SUM(L17+L37+L39+L41+L50+L57)</f>
        <v>37111.799999999996</v>
      </c>
      <c r="M58" s="48">
        <f>SUM(M17+M37+M39+M41+M50+M57)</f>
        <v>63308.19</v>
      </c>
      <c r="N58" s="48">
        <f t="shared" si="7"/>
        <v>170.5877645385026</v>
      </c>
    </row>
  </sheetData>
  <sheetProtection selectLockedCells="1" selectUnlockedCells="1"/>
  <mergeCells count="15">
    <mergeCell ref="K2:N2"/>
    <mergeCell ref="A3:A4"/>
    <mergeCell ref="B3:B4"/>
    <mergeCell ref="C3:E3"/>
    <mergeCell ref="F3:H3"/>
    <mergeCell ref="I3:K3"/>
    <mergeCell ref="L3:N3"/>
    <mergeCell ref="A2:J2"/>
    <mergeCell ref="A57:B57"/>
    <mergeCell ref="A58:B58"/>
    <mergeCell ref="A17:B17"/>
    <mergeCell ref="A37:B37"/>
    <mergeCell ref="A39:B39"/>
    <mergeCell ref="A41:B41"/>
    <mergeCell ref="A50:B5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8"/>
  <sheetViews>
    <sheetView tabSelected="1" view="pageBreakPreview" topLeftCell="A46" zoomScale="75" zoomScaleNormal="100" zoomScaleSheetLayoutView="75" workbookViewId="0">
      <selection activeCell="C48" sqref="C48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2.42578125" style="11" customWidth="1"/>
    <col min="4" max="4" width="12.42578125" style="12" customWidth="1"/>
    <col min="5" max="5" width="12.42578125" style="2" customWidth="1"/>
    <col min="6" max="6" width="12.42578125" style="12" customWidth="1"/>
    <col min="7" max="7" width="12.42578125" style="2" customWidth="1"/>
    <col min="8" max="8" width="12.42578125" style="12" customWidth="1"/>
    <col min="9" max="9" width="9.5703125" style="2" customWidth="1"/>
    <col min="10" max="10" width="9.140625" style="12" customWidth="1"/>
    <col min="11" max="11" width="13" style="2" customWidth="1"/>
    <col min="12" max="12" width="13" style="12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58" customFormat="1" ht="30" customHeight="1" x14ac:dyDescent="0.2">
      <c r="A1" s="57" t="s">
        <v>116</v>
      </c>
      <c r="C1" s="57" t="s">
        <v>0</v>
      </c>
      <c r="D1" s="59"/>
      <c r="F1" s="59"/>
      <c r="H1" s="59"/>
      <c r="J1" s="59"/>
      <c r="L1" s="59"/>
    </row>
    <row r="2" spans="1:241" s="4" customFormat="1" ht="18.75" customHeight="1" x14ac:dyDescent="0.25">
      <c r="A2" s="35" t="s">
        <v>1</v>
      </c>
      <c r="B2" s="35"/>
      <c r="C2" s="35"/>
      <c r="D2" s="35"/>
      <c r="E2" s="10"/>
      <c r="F2" s="29"/>
      <c r="G2" s="10"/>
      <c r="H2" s="14"/>
      <c r="I2" s="10"/>
      <c r="J2" s="34" t="s">
        <v>2</v>
      </c>
      <c r="K2" s="34"/>
      <c r="L2" s="29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</row>
    <row r="3" spans="1:241" s="9" customFormat="1" ht="61.5" customHeight="1" x14ac:dyDescent="0.2">
      <c r="A3" s="55" t="s">
        <v>3</v>
      </c>
      <c r="B3" s="55" t="s">
        <v>4</v>
      </c>
      <c r="C3" s="37" t="s">
        <v>5</v>
      </c>
      <c r="D3" s="38"/>
      <c r="E3" s="37" t="s">
        <v>6</v>
      </c>
      <c r="F3" s="38"/>
      <c r="G3" s="37" t="s">
        <v>7</v>
      </c>
      <c r="H3" s="38"/>
      <c r="I3" s="53" t="s">
        <v>122</v>
      </c>
      <c r="J3" s="54"/>
      <c r="K3" s="53" t="s">
        <v>121</v>
      </c>
      <c r="L3" s="54"/>
    </row>
    <row r="4" spans="1:241" s="8" customFormat="1" ht="25.5" customHeight="1" x14ac:dyDescent="0.2">
      <c r="A4" s="56"/>
      <c r="B4" s="56"/>
      <c r="C4" s="15" t="s">
        <v>117</v>
      </c>
      <c r="D4" s="16" t="s">
        <v>118</v>
      </c>
      <c r="E4" s="15" t="s">
        <v>117</v>
      </c>
      <c r="F4" s="16" t="s">
        <v>118</v>
      </c>
      <c r="G4" s="15" t="s">
        <v>117</v>
      </c>
      <c r="H4" s="16" t="s">
        <v>118</v>
      </c>
      <c r="I4" s="15" t="s">
        <v>117</v>
      </c>
      <c r="J4" s="16" t="s">
        <v>118</v>
      </c>
      <c r="K4" s="15" t="s">
        <v>117</v>
      </c>
      <c r="L4" s="16" t="s">
        <v>118</v>
      </c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</row>
    <row r="5" spans="1:241" customFormat="1" ht="15" x14ac:dyDescent="0.2">
      <c r="A5" s="27">
        <v>1</v>
      </c>
      <c r="B5" s="28" t="s">
        <v>9</v>
      </c>
      <c r="C5" s="51">
        <v>42376</v>
      </c>
      <c r="D5" s="43">
        <v>1990.92</v>
      </c>
      <c r="E5" s="51">
        <v>1345</v>
      </c>
      <c r="F5" s="43">
        <v>980.64</v>
      </c>
      <c r="G5" s="51">
        <v>206</v>
      </c>
      <c r="H5" s="43">
        <v>474.6</v>
      </c>
      <c r="I5" s="51">
        <v>448</v>
      </c>
      <c r="J5" s="43">
        <v>20</v>
      </c>
      <c r="K5" s="51">
        <v>44375</v>
      </c>
      <c r="L5" s="43">
        <v>3466.16</v>
      </c>
    </row>
    <row r="6" spans="1:241" customFormat="1" ht="15" x14ac:dyDescent="0.2">
      <c r="A6" s="27">
        <v>2</v>
      </c>
      <c r="B6" s="28" t="s">
        <v>10</v>
      </c>
      <c r="C6" s="51">
        <v>20683</v>
      </c>
      <c r="D6" s="43">
        <v>802.35</v>
      </c>
      <c r="E6" s="51">
        <v>450</v>
      </c>
      <c r="F6" s="43">
        <v>375.72</v>
      </c>
      <c r="G6" s="51">
        <v>41</v>
      </c>
      <c r="H6" s="43">
        <v>282.02999999999997</v>
      </c>
      <c r="I6" s="51">
        <v>0</v>
      </c>
      <c r="J6" s="43">
        <v>0</v>
      </c>
      <c r="K6" s="51">
        <v>21174</v>
      </c>
      <c r="L6" s="43">
        <v>1460.1</v>
      </c>
    </row>
    <row r="7" spans="1:241" customFormat="1" ht="15" x14ac:dyDescent="0.2">
      <c r="A7" s="27">
        <v>3</v>
      </c>
      <c r="B7" s="28" t="s">
        <v>11</v>
      </c>
      <c r="C7" s="51">
        <v>4870</v>
      </c>
      <c r="D7" s="43">
        <v>289.54000000000002</v>
      </c>
      <c r="E7" s="51">
        <v>294</v>
      </c>
      <c r="F7" s="43">
        <v>294.43</v>
      </c>
      <c r="G7" s="51">
        <v>16</v>
      </c>
      <c r="H7" s="43">
        <v>34.020000000000003</v>
      </c>
      <c r="I7" s="51">
        <v>0</v>
      </c>
      <c r="J7" s="43">
        <v>0</v>
      </c>
      <c r="K7" s="51">
        <v>5180</v>
      </c>
      <c r="L7" s="43">
        <v>617.99</v>
      </c>
    </row>
    <row r="8" spans="1:241" customFormat="1" ht="15" x14ac:dyDescent="0.2">
      <c r="A8" s="27">
        <v>4</v>
      </c>
      <c r="B8" s="28" t="s">
        <v>12</v>
      </c>
      <c r="C8" s="51">
        <v>20102</v>
      </c>
      <c r="D8" s="43">
        <v>699.29</v>
      </c>
      <c r="E8" s="51">
        <v>1066</v>
      </c>
      <c r="F8" s="43">
        <v>403.59</v>
      </c>
      <c r="G8" s="51">
        <v>138</v>
      </c>
      <c r="H8" s="43">
        <v>97.61</v>
      </c>
      <c r="I8" s="51">
        <v>635</v>
      </c>
      <c r="J8" s="43">
        <v>24.85</v>
      </c>
      <c r="K8" s="51">
        <v>21941</v>
      </c>
      <c r="L8" s="43">
        <v>1225.3399999999999</v>
      </c>
    </row>
    <row r="9" spans="1:241" customFormat="1" ht="15" x14ac:dyDescent="0.2">
      <c r="A9" s="27">
        <v>5</v>
      </c>
      <c r="B9" s="28" t="s">
        <v>13</v>
      </c>
      <c r="C9" s="51">
        <v>22373</v>
      </c>
      <c r="D9" s="43">
        <v>942.53</v>
      </c>
      <c r="E9" s="51">
        <v>966</v>
      </c>
      <c r="F9" s="43">
        <v>571.99</v>
      </c>
      <c r="G9" s="51">
        <v>46</v>
      </c>
      <c r="H9" s="43">
        <v>228.99</v>
      </c>
      <c r="I9" s="51">
        <v>1221</v>
      </c>
      <c r="J9" s="43">
        <v>84.3</v>
      </c>
      <c r="K9" s="51">
        <v>24606</v>
      </c>
      <c r="L9" s="43">
        <v>1827.81</v>
      </c>
    </row>
    <row r="10" spans="1:241" customFormat="1" ht="15" x14ac:dyDescent="0.2">
      <c r="A10" s="27">
        <v>6</v>
      </c>
      <c r="B10" s="28" t="s">
        <v>14</v>
      </c>
      <c r="C10" s="51">
        <v>8510</v>
      </c>
      <c r="D10" s="43">
        <v>359.92</v>
      </c>
      <c r="E10" s="51">
        <v>1047</v>
      </c>
      <c r="F10" s="43">
        <v>285.12</v>
      </c>
      <c r="G10" s="51">
        <v>32</v>
      </c>
      <c r="H10" s="43">
        <v>97.92</v>
      </c>
      <c r="I10" s="51">
        <v>0</v>
      </c>
      <c r="J10" s="43">
        <v>0</v>
      </c>
      <c r="K10" s="51">
        <v>9589</v>
      </c>
      <c r="L10" s="43">
        <v>742.96</v>
      </c>
    </row>
    <row r="11" spans="1:241" customFormat="1" ht="15" x14ac:dyDescent="0.2">
      <c r="A11" s="27">
        <v>7</v>
      </c>
      <c r="B11" s="28" t="s">
        <v>15</v>
      </c>
      <c r="C11" s="51">
        <v>6068</v>
      </c>
      <c r="D11" s="43">
        <v>164.12</v>
      </c>
      <c r="E11" s="51">
        <v>21</v>
      </c>
      <c r="F11" s="43">
        <v>19.010000000000002</v>
      </c>
      <c r="G11" s="51">
        <v>3</v>
      </c>
      <c r="H11" s="43">
        <v>8.8800000000000008</v>
      </c>
      <c r="I11" s="51">
        <v>0</v>
      </c>
      <c r="J11" s="43">
        <v>0</v>
      </c>
      <c r="K11" s="51">
        <v>6092</v>
      </c>
      <c r="L11" s="43">
        <v>192.01</v>
      </c>
    </row>
    <row r="12" spans="1:241" customFormat="1" ht="15" x14ac:dyDescent="0.2">
      <c r="A12" s="27">
        <v>8</v>
      </c>
      <c r="B12" s="28" t="s">
        <v>16</v>
      </c>
      <c r="C12" s="51">
        <v>1506</v>
      </c>
      <c r="D12" s="43">
        <v>73.790000000000006</v>
      </c>
      <c r="E12" s="51">
        <v>68</v>
      </c>
      <c r="F12" s="43">
        <v>83.33</v>
      </c>
      <c r="G12" s="51">
        <v>12</v>
      </c>
      <c r="H12" s="43">
        <v>28.02</v>
      </c>
      <c r="I12" s="51">
        <v>1</v>
      </c>
      <c r="J12" s="43">
        <v>0.05</v>
      </c>
      <c r="K12" s="51">
        <v>1587</v>
      </c>
      <c r="L12" s="43">
        <v>185.19</v>
      </c>
    </row>
    <row r="13" spans="1:241" customFormat="1" ht="15" x14ac:dyDescent="0.2">
      <c r="A13" s="27">
        <v>9</v>
      </c>
      <c r="B13" s="28" t="s">
        <v>17</v>
      </c>
      <c r="C13" s="51">
        <v>23659</v>
      </c>
      <c r="D13" s="43">
        <v>1024.3399999999999</v>
      </c>
      <c r="E13" s="51">
        <v>3366</v>
      </c>
      <c r="F13" s="43">
        <v>1253.4000000000001</v>
      </c>
      <c r="G13" s="51">
        <v>396</v>
      </c>
      <c r="H13" s="43">
        <v>1279.8399999999999</v>
      </c>
      <c r="I13" s="51">
        <v>2</v>
      </c>
      <c r="J13" s="43">
        <v>0.01</v>
      </c>
      <c r="K13" s="51">
        <v>27423</v>
      </c>
      <c r="L13" s="43">
        <v>3557.59</v>
      </c>
    </row>
    <row r="14" spans="1:241" customFormat="1" ht="15" x14ac:dyDescent="0.2">
      <c r="A14" s="27">
        <v>10</v>
      </c>
      <c r="B14" s="28" t="s">
        <v>18</v>
      </c>
      <c r="C14" s="51">
        <v>16915</v>
      </c>
      <c r="D14" s="43">
        <v>2073.9</v>
      </c>
      <c r="E14" s="51">
        <v>2161</v>
      </c>
      <c r="F14" s="43">
        <v>1600.72</v>
      </c>
      <c r="G14" s="51">
        <v>252</v>
      </c>
      <c r="H14" s="43">
        <v>1020.8</v>
      </c>
      <c r="I14" s="51">
        <v>297</v>
      </c>
      <c r="J14" s="43">
        <v>7.58</v>
      </c>
      <c r="K14" s="51">
        <v>19625</v>
      </c>
      <c r="L14" s="43">
        <v>4703</v>
      </c>
    </row>
    <row r="15" spans="1:241" customFormat="1" ht="15" x14ac:dyDescent="0.2">
      <c r="A15" s="27">
        <v>11</v>
      </c>
      <c r="B15" s="28" t="s">
        <v>19</v>
      </c>
      <c r="C15" s="51">
        <v>8121</v>
      </c>
      <c r="D15" s="43">
        <v>125.7</v>
      </c>
      <c r="E15" s="51">
        <v>835</v>
      </c>
      <c r="F15" s="43">
        <v>290.75</v>
      </c>
      <c r="G15" s="51">
        <v>31</v>
      </c>
      <c r="H15" s="43">
        <v>138.54</v>
      </c>
      <c r="I15" s="51">
        <v>156</v>
      </c>
      <c r="J15" s="43">
        <v>1.17</v>
      </c>
      <c r="K15" s="51">
        <v>9143</v>
      </c>
      <c r="L15" s="43">
        <v>556.16</v>
      </c>
    </row>
    <row r="16" spans="1:241" customFormat="1" ht="15" x14ac:dyDescent="0.2">
      <c r="A16" s="27">
        <v>12</v>
      </c>
      <c r="B16" s="28" t="s">
        <v>20</v>
      </c>
      <c r="C16" s="51">
        <v>21791</v>
      </c>
      <c r="D16" s="43">
        <v>664.64</v>
      </c>
      <c r="E16" s="51">
        <v>441</v>
      </c>
      <c r="F16" s="43">
        <v>464.63</v>
      </c>
      <c r="G16" s="51">
        <v>129</v>
      </c>
      <c r="H16" s="43">
        <v>782.09</v>
      </c>
      <c r="I16" s="51">
        <v>38</v>
      </c>
      <c r="J16" s="43">
        <v>1.1599999999999999</v>
      </c>
      <c r="K16" s="51">
        <v>22399</v>
      </c>
      <c r="L16" s="43">
        <v>1912.52</v>
      </c>
    </row>
    <row r="17" spans="1:12" s="26" customFormat="1" ht="15.75" x14ac:dyDescent="0.25">
      <c r="A17" s="32" t="s">
        <v>21</v>
      </c>
      <c r="B17" s="33"/>
      <c r="C17" s="50">
        <f t="shared" ref="C17:L17" si="0">SUM(C5:C16)</f>
        <v>196974</v>
      </c>
      <c r="D17" s="48">
        <f t="shared" si="0"/>
        <v>9211.0400000000009</v>
      </c>
      <c r="E17" s="50">
        <f t="shared" si="0"/>
        <v>12060</v>
      </c>
      <c r="F17" s="48">
        <f t="shared" si="0"/>
        <v>6623.33</v>
      </c>
      <c r="G17" s="50">
        <f t="shared" si="0"/>
        <v>1302</v>
      </c>
      <c r="H17" s="48">
        <f t="shared" si="0"/>
        <v>4473.34</v>
      </c>
      <c r="I17" s="50">
        <f t="shared" si="0"/>
        <v>2798</v>
      </c>
      <c r="J17" s="48">
        <f t="shared" si="0"/>
        <v>139.12</v>
      </c>
      <c r="K17" s="50">
        <f t="shared" si="0"/>
        <v>213134</v>
      </c>
      <c r="L17" s="48">
        <f t="shared" si="0"/>
        <v>20446.830000000002</v>
      </c>
    </row>
    <row r="18" spans="1:12" customFormat="1" ht="15" x14ac:dyDescent="0.2">
      <c r="A18" s="27">
        <v>13</v>
      </c>
      <c r="B18" s="28" t="s">
        <v>22</v>
      </c>
      <c r="C18" s="51">
        <v>2872</v>
      </c>
      <c r="D18" s="43">
        <v>785.17</v>
      </c>
      <c r="E18" s="51">
        <v>1534</v>
      </c>
      <c r="F18" s="43">
        <v>952.37</v>
      </c>
      <c r="G18" s="51">
        <v>792</v>
      </c>
      <c r="H18" s="43">
        <v>882.97</v>
      </c>
      <c r="I18" s="51">
        <v>0</v>
      </c>
      <c r="J18" s="43">
        <v>0</v>
      </c>
      <c r="K18" s="51">
        <v>5198</v>
      </c>
      <c r="L18" s="43">
        <v>2620.5100000000002</v>
      </c>
    </row>
    <row r="19" spans="1:12" customFormat="1" ht="15" x14ac:dyDescent="0.2">
      <c r="A19" s="27">
        <v>14</v>
      </c>
      <c r="B19" s="28" t="s">
        <v>23</v>
      </c>
      <c r="C19" s="51">
        <v>1075</v>
      </c>
      <c r="D19" s="43">
        <v>49.86</v>
      </c>
      <c r="E19" s="51">
        <v>25</v>
      </c>
      <c r="F19" s="43">
        <v>21.45</v>
      </c>
      <c r="G19" s="51">
        <v>2</v>
      </c>
      <c r="H19" s="43">
        <v>3.98</v>
      </c>
      <c r="I19" s="51">
        <v>0</v>
      </c>
      <c r="J19" s="43">
        <v>0</v>
      </c>
      <c r="K19" s="51">
        <v>1102</v>
      </c>
      <c r="L19" s="43">
        <v>75.290000000000006</v>
      </c>
    </row>
    <row r="20" spans="1:12" customFormat="1" ht="15" x14ac:dyDescent="0.2">
      <c r="A20" s="27">
        <v>15</v>
      </c>
      <c r="B20" s="28" t="s">
        <v>24</v>
      </c>
      <c r="C20" s="51">
        <v>93</v>
      </c>
      <c r="D20" s="43">
        <v>46.9</v>
      </c>
      <c r="E20" s="51">
        <v>40</v>
      </c>
      <c r="F20" s="43">
        <v>33.090000000000003</v>
      </c>
      <c r="G20" s="51">
        <v>1</v>
      </c>
      <c r="H20" s="43">
        <v>10.01</v>
      </c>
      <c r="I20" s="51">
        <v>0</v>
      </c>
      <c r="J20" s="43">
        <v>0</v>
      </c>
      <c r="K20" s="51">
        <v>134</v>
      </c>
      <c r="L20" s="43">
        <v>90</v>
      </c>
    </row>
    <row r="21" spans="1:12" customFormat="1" ht="15" x14ac:dyDescent="0.2">
      <c r="A21" s="27">
        <v>16</v>
      </c>
      <c r="B21" s="28" t="s">
        <v>25</v>
      </c>
      <c r="C21" s="51">
        <v>197</v>
      </c>
      <c r="D21" s="43">
        <v>47.54</v>
      </c>
      <c r="E21" s="51">
        <v>13</v>
      </c>
      <c r="F21" s="43">
        <v>18.61</v>
      </c>
      <c r="G21" s="51">
        <v>3</v>
      </c>
      <c r="H21" s="43">
        <v>3.16</v>
      </c>
      <c r="I21" s="51">
        <v>0</v>
      </c>
      <c r="J21" s="43">
        <v>0</v>
      </c>
      <c r="K21" s="51">
        <v>213</v>
      </c>
      <c r="L21" s="43">
        <v>69.31</v>
      </c>
    </row>
    <row r="22" spans="1:12" customFormat="1" ht="15" x14ac:dyDescent="0.2">
      <c r="A22" s="27">
        <v>17</v>
      </c>
      <c r="B22" s="28" t="s">
        <v>26</v>
      </c>
      <c r="C22" s="51">
        <v>61</v>
      </c>
      <c r="D22" s="43">
        <v>16.75</v>
      </c>
      <c r="E22" s="51">
        <v>19</v>
      </c>
      <c r="F22" s="43">
        <v>29.36</v>
      </c>
      <c r="G22" s="51">
        <v>3</v>
      </c>
      <c r="H22" s="43">
        <v>3.83</v>
      </c>
      <c r="I22" s="51">
        <v>0</v>
      </c>
      <c r="J22" s="43">
        <v>0</v>
      </c>
      <c r="K22" s="51">
        <v>83</v>
      </c>
      <c r="L22" s="43">
        <v>49.94</v>
      </c>
    </row>
    <row r="23" spans="1:12" customFormat="1" ht="15" x14ac:dyDescent="0.2">
      <c r="A23" s="27">
        <v>18</v>
      </c>
      <c r="B23" s="28" t="s">
        <v>27</v>
      </c>
      <c r="C23" s="51">
        <v>6221</v>
      </c>
      <c r="D23" s="43">
        <v>1298.55</v>
      </c>
      <c r="E23" s="51">
        <v>5173</v>
      </c>
      <c r="F23" s="43">
        <v>1530.75</v>
      </c>
      <c r="G23" s="51">
        <v>2624</v>
      </c>
      <c r="H23" s="43">
        <v>1978.84</v>
      </c>
      <c r="I23" s="51">
        <v>0</v>
      </c>
      <c r="J23" s="43">
        <v>0</v>
      </c>
      <c r="K23" s="51">
        <v>14018</v>
      </c>
      <c r="L23" s="43">
        <v>4808.1400000000003</v>
      </c>
    </row>
    <row r="24" spans="1:12" customFormat="1" ht="15" x14ac:dyDescent="0.2">
      <c r="A24" s="27">
        <v>19</v>
      </c>
      <c r="B24" s="28" t="s">
        <v>28</v>
      </c>
      <c r="C24" s="51">
        <v>3850</v>
      </c>
      <c r="D24" s="43">
        <v>1358.82</v>
      </c>
      <c r="E24" s="51">
        <v>2646</v>
      </c>
      <c r="F24" s="43">
        <v>1245.24</v>
      </c>
      <c r="G24" s="51">
        <v>930</v>
      </c>
      <c r="H24" s="43">
        <v>459.42</v>
      </c>
      <c r="I24" s="51">
        <v>0</v>
      </c>
      <c r="J24" s="43">
        <v>0</v>
      </c>
      <c r="K24" s="51">
        <v>7426</v>
      </c>
      <c r="L24" s="43">
        <v>3063.48</v>
      </c>
    </row>
    <row r="25" spans="1:12" customFormat="1" ht="15" x14ac:dyDescent="0.2">
      <c r="A25" s="27">
        <v>20</v>
      </c>
      <c r="B25" s="28" t="s">
        <v>29</v>
      </c>
      <c r="C25" s="51">
        <v>5277</v>
      </c>
      <c r="D25" s="43">
        <v>360.42</v>
      </c>
      <c r="E25" s="51">
        <v>233</v>
      </c>
      <c r="F25" s="43">
        <v>202.75</v>
      </c>
      <c r="G25" s="51">
        <v>17</v>
      </c>
      <c r="H25" s="43">
        <v>44.78</v>
      </c>
      <c r="I25" s="51">
        <v>21</v>
      </c>
      <c r="J25" s="43">
        <v>25.71</v>
      </c>
      <c r="K25" s="51">
        <v>5548</v>
      </c>
      <c r="L25" s="43">
        <v>633.66</v>
      </c>
    </row>
    <row r="26" spans="1:12" customFormat="1" ht="15" x14ac:dyDescent="0.2">
      <c r="A26" s="27">
        <v>21</v>
      </c>
      <c r="B26" s="28" t="s">
        <v>30</v>
      </c>
      <c r="C26" s="51">
        <v>233</v>
      </c>
      <c r="D26" s="43">
        <v>84.86</v>
      </c>
      <c r="E26" s="51">
        <v>92</v>
      </c>
      <c r="F26" s="43">
        <v>39.04</v>
      </c>
      <c r="G26" s="51">
        <v>59</v>
      </c>
      <c r="H26" s="43">
        <v>21.89</v>
      </c>
      <c r="I26" s="51">
        <v>0</v>
      </c>
      <c r="J26" s="43">
        <v>0</v>
      </c>
      <c r="K26" s="51">
        <v>384</v>
      </c>
      <c r="L26" s="43">
        <v>145.79</v>
      </c>
    </row>
    <row r="27" spans="1:12" customFormat="1" ht="15" x14ac:dyDescent="0.2">
      <c r="A27" s="27">
        <v>22</v>
      </c>
      <c r="B27" s="28" t="s">
        <v>31</v>
      </c>
      <c r="C27" s="51">
        <v>39274</v>
      </c>
      <c r="D27" s="43">
        <v>471.33</v>
      </c>
      <c r="E27" s="51">
        <v>2174</v>
      </c>
      <c r="F27" s="43">
        <v>288.93</v>
      </c>
      <c r="G27" s="51">
        <v>728</v>
      </c>
      <c r="H27" s="43">
        <v>132.49</v>
      </c>
      <c r="I27" s="51">
        <v>0</v>
      </c>
      <c r="J27" s="43">
        <v>0</v>
      </c>
      <c r="K27" s="51">
        <v>42176</v>
      </c>
      <c r="L27" s="43">
        <v>892.75</v>
      </c>
    </row>
    <row r="28" spans="1:12" customFormat="1" ht="15" x14ac:dyDescent="0.2">
      <c r="A28" s="27">
        <v>23</v>
      </c>
      <c r="B28" s="28" t="s">
        <v>32</v>
      </c>
      <c r="C28" s="51">
        <v>60</v>
      </c>
      <c r="D28" s="43">
        <v>1.87</v>
      </c>
      <c r="E28" s="51">
        <v>9</v>
      </c>
      <c r="F28" s="43">
        <v>1.71</v>
      </c>
      <c r="G28" s="51">
        <v>0</v>
      </c>
      <c r="H28" s="43">
        <v>0</v>
      </c>
      <c r="I28" s="51">
        <v>0</v>
      </c>
      <c r="J28" s="43">
        <v>0</v>
      </c>
      <c r="K28" s="51">
        <v>69</v>
      </c>
      <c r="L28" s="43">
        <v>3.58</v>
      </c>
    </row>
    <row r="29" spans="1:12" customFormat="1" ht="15" x14ac:dyDescent="0.2">
      <c r="A29" s="27">
        <v>24</v>
      </c>
      <c r="B29" s="28" t="s">
        <v>33</v>
      </c>
      <c r="C29" s="51">
        <v>268</v>
      </c>
      <c r="D29" s="43">
        <v>46.59</v>
      </c>
      <c r="E29" s="51">
        <v>122</v>
      </c>
      <c r="F29" s="43">
        <v>114.67</v>
      </c>
      <c r="G29" s="51">
        <v>11</v>
      </c>
      <c r="H29" s="43">
        <v>51.68</v>
      </c>
      <c r="I29" s="51">
        <v>0</v>
      </c>
      <c r="J29" s="43">
        <v>0</v>
      </c>
      <c r="K29" s="51">
        <v>401</v>
      </c>
      <c r="L29" s="43">
        <v>212.94</v>
      </c>
    </row>
    <row r="30" spans="1:12" customFormat="1" ht="15" x14ac:dyDescent="0.2">
      <c r="A30" s="27">
        <v>25</v>
      </c>
      <c r="B30" s="28" t="s">
        <v>34</v>
      </c>
      <c r="C30" s="51">
        <v>8</v>
      </c>
      <c r="D30" s="43">
        <v>0.65</v>
      </c>
      <c r="E30" s="51">
        <v>1</v>
      </c>
      <c r="F30" s="43">
        <v>0.39</v>
      </c>
      <c r="G30" s="51">
        <v>0</v>
      </c>
      <c r="H30" s="43">
        <v>0</v>
      </c>
      <c r="I30" s="51">
        <v>0</v>
      </c>
      <c r="J30" s="43">
        <v>0</v>
      </c>
      <c r="K30" s="51">
        <v>9</v>
      </c>
      <c r="L30" s="43">
        <v>1.04</v>
      </c>
    </row>
    <row r="31" spans="1:12" customFormat="1" ht="15" x14ac:dyDescent="0.2">
      <c r="A31" s="27">
        <v>26</v>
      </c>
      <c r="B31" s="28" t="s">
        <v>35</v>
      </c>
      <c r="C31" s="51">
        <v>2479</v>
      </c>
      <c r="D31" s="43">
        <v>694.07</v>
      </c>
      <c r="E31" s="51">
        <v>1722</v>
      </c>
      <c r="F31" s="43">
        <v>639.41999999999996</v>
      </c>
      <c r="G31" s="51">
        <v>794</v>
      </c>
      <c r="H31" s="43">
        <v>625.01</v>
      </c>
      <c r="I31" s="51">
        <v>0</v>
      </c>
      <c r="J31" s="43">
        <v>0</v>
      </c>
      <c r="K31" s="51">
        <v>4995</v>
      </c>
      <c r="L31" s="43">
        <v>1958.5</v>
      </c>
    </row>
    <row r="32" spans="1:12" customFormat="1" ht="15" x14ac:dyDescent="0.2">
      <c r="A32" s="27">
        <v>27</v>
      </c>
      <c r="B32" s="28" t="s">
        <v>36</v>
      </c>
      <c r="C32" s="51">
        <v>9</v>
      </c>
      <c r="D32" s="43">
        <v>0.51</v>
      </c>
      <c r="E32" s="51">
        <v>0</v>
      </c>
      <c r="F32" s="43">
        <v>0</v>
      </c>
      <c r="G32" s="51">
        <v>0</v>
      </c>
      <c r="H32" s="43">
        <v>0</v>
      </c>
      <c r="I32" s="51">
        <v>0</v>
      </c>
      <c r="J32" s="43">
        <v>0</v>
      </c>
      <c r="K32" s="51">
        <v>9</v>
      </c>
      <c r="L32" s="43">
        <v>0.51</v>
      </c>
    </row>
    <row r="33" spans="1:12" customFormat="1" ht="15" x14ac:dyDescent="0.2">
      <c r="A33" s="27">
        <v>28</v>
      </c>
      <c r="B33" s="28" t="s">
        <v>37</v>
      </c>
      <c r="C33" s="51">
        <v>30</v>
      </c>
      <c r="D33" s="43">
        <v>16.52</v>
      </c>
      <c r="E33" s="51">
        <v>23</v>
      </c>
      <c r="F33" s="43">
        <v>14.97</v>
      </c>
      <c r="G33" s="51">
        <v>1</v>
      </c>
      <c r="H33" s="43">
        <v>0.14000000000000001</v>
      </c>
      <c r="I33" s="51">
        <v>0</v>
      </c>
      <c r="J33" s="43">
        <v>0</v>
      </c>
      <c r="K33" s="51">
        <v>54</v>
      </c>
      <c r="L33" s="43">
        <v>31.63</v>
      </c>
    </row>
    <row r="34" spans="1:12" customFormat="1" ht="15" x14ac:dyDescent="0.2">
      <c r="A34" s="27">
        <v>29</v>
      </c>
      <c r="B34" s="28" t="s">
        <v>38</v>
      </c>
      <c r="C34" s="51">
        <v>64</v>
      </c>
      <c r="D34" s="43">
        <v>8.26</v>
      </c>
      <c r="E34" s="51">
        <v>15</v>
      </c>
      <c r="F34" s="43">
        <v>11.12</v>
      </c>
      <c r="G34" s="51">
        <v>0</v>
      </c>
      <c r="H34" s="43">
        <v>0</v>
      </c>
      <c r="I34" s="51">
        <v>0</v>
      </c>
      <c r="J34" s="43">
        <v>0</v>
      </c>
      <c r="K34" s="51">
        <v>79</v>
      </c>
      <c r="L34" s="43">
        <v>19.38</v>
      </c>
    </row>
    <row r="35" spans="1:12" customFormat="1" ht="15" x14ac:dyDescent="0.2">
      <c r="A35" s="27">
        <v>30</v>
      </c>
      <c r="B35" s="28" t="s">
        <v>39</v>
      </c>
      <c r="C35" s="51">
        <v>72</v>
      </c>
      <c r="D35" s="43">
        <v>5.37</v>
      </c>
      <c r="E35" s="51">
        <v>0</v>
      </c>
      <c r="F35" s="43">
        <v>0</v>
      </c>
      <c r="G35" s="51">
        <v>0</v>
      </c>
      <c r="H35" s="43">
        <v>0</v>
      </c>
      <c r="I35" s="51">
        <v>0</v>
      </c>
      <c r="J35" s="43">
        <v>0</v>
      </c>
      <c r="K35" s="51">
        <v>72</v>
      </c>
      <c r="L35" s="43">
        <v>5.37</v>
      </c>
    </row>
    <row r="36" spans="1:12" customFormat="1" ht="15" x14ac:dyDescent="0.2">
      <c r="A36" s="27">
        <v>31</v>
      </c>
      <c r="B36" s="28" t="s">
        <v>40</v>
      </c>
      <c r="C36" s="51">
        <v>1383</v>
      </c>
      <c r="D36" s="43">
        <v>305.8</v>
      </c>
      <c r="E36" s="51">
        <v>775</v>
      </c>
      <c r="F36" s="43">
        <v>216.63</v>
      </c>
      <c r="G36" s="51">
        <v>449</v>
      </c>
      <c r="H36" s="43">
        <v>280.86</v>
      </c>
      <c r="I36" s="51">
        <v>0</v>
      </c>
      <c r="J36" s="43">
        <v>0</v>
      </c>
      <c r="K36" s="51">
        <v>2607</v>
      </c>
      <c r="L36" s="43">
        <v>803.29</v>
      </c>
    </row>
    <row r="37" spans="1:12" s="26" customFormat="1" ht="15.75" x14ac:dyDescent="0.25">
      <c r="A37" s="32" t="s">
        <v>41</v>
      </c>
      <c r="B37" s="33"/>
      <c r="C37" s="50">
        <f t="shared" ref="C37:L37" si="1">SUM(C18:C36)</f>
        <v>63526</v>
      </c>
      <c r="D37" s="48">
        <f t="shared" si="1"/>
        <v>5599.8400000000011</v>
      </c>
      <c r="E37" s="50">
        <f t="shared" si="1"/>
        <v>14616</v>
      </c>
      <c r="F37" s="48">
        <f t="shared" si="1"/>
        <v>5360.5000000000009</v>
      </c>
      <c r="G37" s="50">
        <f t="shared" si="1"/>
        <v>6414</v>
      </c>
      <c r="H37" s="48">
        <f t="shared" si="1"/>
        <v>4499.0599999999995</v>
      </c>
      <c r="I37" s="50">
        <f t="shared" si="1"/>
        <v>21</v>
      </c>
      <c r="J37" s="48">
        <f t="shared" si="1"/>
        <v>25.71</v>
      </c>
      <c r="K37" s="50">
        <f t="shared" si="1"/>
        <v>84577</v>
      </c>
      <c r="L37" s="48">
        <f t="shared" si="1"/>
        <v>15485.11</v>
      </c>
    </row>
    <row r="38" spans="1:12" customFormat="1" ht="15" x14ac:dyDescent="0.2">
      <c r="A38" s="27">
        <v>32</v>
      </c>
      <c r="B38" s="28" t="s">
        <v>42</v>
      </c>
      <c r="C38" s="51">
        <v>0</v>
      </c>
      <c r="D38" s="43">
        <v>0</v>
      </c>
      <c r="E38" s="51">
        <v>0</v>
      </c>
      <c r="F38" s="43">
        <v>0</v>
      </c>
      <c r="G38" s="51">
        <v>0</v>
      </c>
      <c r="H38" s="43">
        <v>0</v>
      </c>
      <c r="I38" s="51">
        <v>7</v>
      </c>
      <c r="J38" s="43">
        <v>0.39</v>
      </c>
      <c r="K38" s="51">
        <v>7</v>
      </c>
      <c r="L38" s="43">
        <v>0.39</v>
      </c>
    </row>
    <row r="39" spans="1:12" s="26" customFormat="1" ht="15.75" x14ac:dyDescent="0.25">
      <c r="A39" s="32" t="s">
        <v>43</v>
      </c>
      <c r="B39" s="33"/>
      <c r="C39" s="50">
        <f t="shared" ref="C39:L39" si="2">SUM(C38:C38)</f>
        <v>0</v>
      </c>
      <c r="D39" s="48">
        <f t="shared" si="2"/>
        <v>0</v>
      </c>
      <c r="E39" s="50">
        <f t="shared" si="2"/>
        <v>0</v>
      </c>
      <c r="F39" s="48">
        <f t="shared" si="2"/>
        <v>0</v>
      </c>
      <c r="G39" s="50">
        <f t="shared" si="2"/>
        <v>0</v>
      </c>
      <c r="H39" s="48">
        <f t="shared" si="2"/>
        <v>0</v>
      </c>
      <c r="I39" s="50">
        <f t="shared" si="2"/>
        <v>7</v>
      </c>
      <c r="J39" s="48">
        <f t="shared" si="2"/>
        <v>0.39</v>
      </c>
      <c r="K39" s="50">
        <f t="shared" si="2"/>
        <v>7</v>
      </c>
      <c r="L39" s="48">
        <f t="shared" si="2"/>
        <v>0.39</v>
      </c>
    </row>
    <row r="40" spans="1:12" customFormat="1" ht="15" x14ac:dyDescent="0.2">
      <c r="A40" s="27">
        <v>33</v>
      </c>
      <c r="B40" s="28" t="s">
        <v>44</v>
      </c>
      <c r="C40" s="51">
        <v>57101</v>
      </c>
      <c r="D40" s="43">
        <v>870.96</v>
      </c>
      <c r="E40" s="51">
        <v>34</v>
      </c>
      <c r="F40" s="43">
        <v>56.18</v>
      </c>
      <c r="G40" s="51">
        <v>0</v>
      </c>
      <c r="H40" s="43">
        <v>0</v>
      </c>
      <c r="I40" s="51">
        <v>0</v>
      </c>
      <c r="J40" s="43">
        <v>0</v>
      </c>
      <c r="K40" s="51">
        <v>57135</v>
      </c>
      <c r="L40" s="43">
        <v>927.14</v>
      </c>
    </row>
    <row r="41" spans="1:12" s="26" customFormat="1" ht="15.75" x14ac:dyDescent="0.25">
      <c r="A41" s="32" t="s">
        <v>45</v>
      </c>
      <c r="B41" s="33"/>
      <c r="C41" s="50">
        <f t="shared" ref="C41:L41" si="3">SUM(C40:C40)</f>
        <v>57101</v>
      </c>
      <c r="D41" s="48">
        <f t="shared" si="3"/>
        <v>870.96</v>
      </c>
      <c r="E41" s="50">
        <f t="shared" si="3"/>
        <v>34</v>
      </c>
      <c r="F41" s="48">
        <f t="shared" si="3"/>
        <v>56.18</v>
      </c>
      <c r="G41" s="50">
        <f t="shared" si="3"/>
        <v>0</v>
      </c>
      <c r="H41" s="48">
        <f t="shared" si="3"/>
        <v>0</v>
      </c>
      <c r="I41" s="50">
        <f t="shared" si="3"/>
        <v>0</v>
      </c>
      <c r="J41" s="48">
        <f t="shared" si="3"/>
        <v>0</v>
      </c>
      <c r="K41" s="50">
        <f t="shared" si="3"/>
        <v>57135</v>
      </c>
      <c r="L41" s="48">
        <f t="shared" si="3"/>
        <v>927.14</v>
      </c>
    </row>
    <row r="42" spans="1:12" customFormat="1" ht="15" x14ac:dyDescent="0.2">
      <c r="A42" s="27">
        <v>34</v>
      </c>
      <c r="B42" s="28" t="s">
        <v>46</v>
      </c>
      <c r="C42" s="51">
        <v>5858</v>
      </c>
      <c r="D42" s="43">
        <v>507.07</v>
      </c>
      <c r="E42" s="51">
        <v>108</v>
      </c>
      <c r="F42" s="43">
        <v>59.04</v>
      </c>
      <c r="G42" s="51">
        <v>12</v>
      </c>
      <c r="H42" s="43">
        <v>21.34</v>
      </c>
      <c r="I42" s="51">
        <v>0</v>
      </c>
      <c r="J42" s="43">
        <v>0</v>
      </c>
      <c r="K42" s="51">
        <v>5978</v>
      </c>
      <c r="L42" s="43">
        <v>587.45000000000005</v>
      </c>
    </row>
    <row r="43" spans="1:12" customFormat="1" ht="15" x14ac:dyDescent="0.2">
      <c r="A43" s="27">
        <v>35</v>
      </c>
      <c r="B43" s="28" t="s">
        <v>47</v>
      </c>
      <c r="C43" s="51">
        <v>2487</v>
      </c>
      <c r="D43" s="43">
        <v>104.84</v>
      </c>
      <c r="E43" s="51">
        <v>152</v>
      </c>
      <c r="F43" s="43">
        <v>11.31</v>
      </c>
      <c r="G43" s="51">
        <v>33</v>
      </c>
      <c r="H43" s="43">
        <v>5.47</v>
      </c>
      <c r="I43" s="51">
        <v>0</v>
      </c>
      <c r="J43" s="43">
        <v>0</v>
      </c>
      <c r="K43" s="51">
        <v>2672</v>
      </c>
      <c r="L43" s="43">
        <v>121.62</v>
      </c>
    </row>
    <row r="44" spans="1:12" customFormat="1" ht="15" x14ac:dyDescent="0.2">
      <c r="A44" s="27">
        <v>36</v>
      </c>
      <c r="B44" s="28" t="s">
        <v>48</v>
      </c>
      <c r="C44" s="51">
        <v>46747</v>
      </c>
      <c r="D44" s="43">
        <v>144.86000000000001</v>
      </c>
      <c r="E44" s="51">
        <v>0</v>
      </c>
      <c r="F44" s="43">
        <v>0</v>
      </c>
      <c r="G44" s="51">
        <v>0</v>
      </c>
      <c r="H44" s="43">
        <v>0</v>
      </c>
      <c r="I44" s="51">
        <v>0</v>
      </c>
      <c r="J44" s="43">
        <v>0</v>
      </c>
      <c r="K44" s="51">
        <v>46747</v>
      </c>
      <c r="L44" s="43">
        <v>144.86000000000001</v>
      </c>
    </row>
    <row r="45" spans="1:12" customFormat="1" ht="15" x14ac:dyDescent="0.2">
      <c r="A45" s="27">
        <v>37</v>
      </c>
      <c r="B45" s="28" t="s">
        <v>49</v>
      </c>
      <c r="C45" s="51">
        <v>0</v>
      </c>
      <c r="D45" s="43">
        <v>0</v>
      </c>
      <c r="E45" s="51">
        <v>0</v>
      </c>
      <c r="F45" s="43">
        <v>0</v>
      </c>
      <c r="G45" s="51">
        <v>0</v>
      </c>
      <c r="H45" s="43">
        <v>0</v>
      </c>
      <c r="I45" s="51">
        <v>0</v>
      </c>
      <c r="J45" s="43">
        <v>0</v>
      </c>
      <c r="K45" s="51">
        <v>0</v>
      </c>
      <c r="L45" s="43">
        <v>0</v>
      </c>
    </row>
    <row r="46" spans="1:12" customFormat="1" ht="15" x14ac:dyDescent="0.2">
      <c r="A46" s="27">
        <v>38</v>
      </c>
      <c r="B46" s="28" t="s">
        <v>50</v>
      </c>
      <c r="C46" s="51">
        <v>656</v>
      </c>
      <c r="D46" s="43">
        <v>57.92</v>
      </c>
      <c r="E46" s="51">
        <v>9</v>
      </c>
      <c r="F46" s="43">
        <v>2.83</v>
      </c>
      <c r="G46" s="51">
        <v>1</v>
      </c>
      <c r="H46" s="43">
        <v>0.16</v>
      </c>
      <c r="I46" s="51">
        <v>0</v>
      </c>
      <c r="J46" s="43">
        <v>0</v>
      </c>
      <c r="K46" s="51">
        <v>666</v>
      </c>
      <c r="L46" s="43">
        <v>60.91</v>
      </c>
    </row>
    <row r="47" spans="1:12" customFormat="1" ht="15" x14ac:dyDescent="0.2">
      <c r="A47" s="27">
        <v>39</v>
      </c>
      <c r="B47" s="28" t="s">
        <v>51</v>
      </c>
      <c r="C47" s="51">
        <v>0</v>
      </c>
      <c r="D47" s="43">
        <v>0</v>
      </c>
      <c r="E47" s="51">
        <v>0</v>
      </c>
      <c r="F47" s="43">
        <v>0</v>
      </c>
      <c r="G47" s="51">
        <v>0</v>
      </c>
      <c r="H47" s="43">
        <v>0</v>
      </c>
      <c r="I47" s="51">
        <v>0</v>
      </c>
      <c r="J47" s="43">
        <v>0</v>
      </c>
      <c r="K47" s="51">
        <v>0</v>
      </c>
      <c r="L47" s="43">
        <v>0</v>
      </c>
    </row>
    <row r="48" spans="1:12" customFormat="1" ht="15" x14ac:dyDescent="0.2">
      <c r="A48" s="27">
        <v>40</v>
      </c>
      <c r="B48" s="28" t="s">
        <v>52</v>
      </c>
      <c r="C48" s="51">
        <v>157</v>
      </c>
      <c r="D48" s="43">
        <v>3.15</v>
      </c>
      <c r="E48" s="51">
        <v>0</v>
      </c>
      <c r="F48" s="43">
        <v>0</v>
      </c>
      <c r="G48" s="51">
        <v>0</v>
      </c>
      <c r="H48" s="43">
        <v>0</v>
      </c>
      <c r="I48" s="51">
        <v>0</v>
      </c>
      <c r="J48" s="43">
        <v>0</v>
      </c>
      <c r="K48" s="51">
        <v>157</v>
      </c>
      <c r="L48" s="43">
        <v>3.15</v>
      </c>
    </row>
    <row r="49" spans="1:12" customFormat="1" ht="15" x14ac:dyDescent="0.2">
      <c r="A49" s="27">
        <v>41</v>
      </c>
      <c r="B49" s="28" t="s">
        <v>53</v>
      </c>
      <c r="C49" s="51">
        <v>33</v>
      </c>
      <c r="D49" s="43">
        <v>5.92</v>
      </c>
      <c r="E49" s="51">
        <v>0</v>
      </c>
      <c r="F49" s="43">
        <v>0</v>
      </c>
      <c r="G49" s="51">
        <v>0</v>
      </c>
      <c r="H49" s="43">
        <v>0</v>
      </c>
      <c r="I49" s="51">
        <v>0</v>
      </c>
      <c r="J49" s="43">
        <v>0</v>
      </c>
      <c r="K49" s="51">
        <v>33</v>
      </c>
      <c r="L49" s="43">
        <v>5.92</v>
      </c>
    </row>
    <row r="50" spans="1:12" s="26" customFormat="1" ht="15.75" x14ac:dyDescent="0.25">
      <c r="A50" s="32" t="s">
        <v>54</v>
      </c>
      <c r="B50" s="33"/>
      <c r="C50" s="50">
        <f t="shared" ref="C50:L50" si="4">SUM(C42:C49)</f>
        <v>55938</v>
      </c>
      <c r="D50" s="48">
        <f t="shared" si="4"/>
        <v>823.75999999999988</v>
      </c>
      <c r="E50" s="50">
        <f t="shared" si="4"/>
        <v>269</v>
      </c>
      <c r="F50" s="48">
        <f t="shared" si="4"/>
        <v>73.179999999999993</v>
      </c>
      <c r="G50" s="50">
        <f t="shared" si="4"/>
        <v>46</v>
      </c>
      <c r="H50" s="48">
        <f t="shared" si="4"/>
        <v>26.97</v>
      </c>
      <c r="I50" s="50">
        <f t="shared" si="4"/>
        <v>0</v>
      </c>
      <c r="J50" s="48">
        <f t="shared" si="4"/>
        <v>0</v>
      </c>
      <c r="K50" s="50">
        <f t="shared" si="4"/>
        <v>56253</v>
      </c>
      <c r="L50" s="48">
        <f t="shared" si="4"/>
        <v>923.91</v>
      </c>
    </row>
    <row r="51" spans="1:12" customFormat="1" ht="15" x14ac:dyDescent="0.2">
      <c r="A51" s="27">
        <v>42</v>
      </c>
      <c r="B51" s="28" t="s">
        <v>55</v>
      </c>
      <c r="C51" s="51">
        <v>0</v>
      </c>
      <c r="D51" s="43">
        <v>0</v>
      </c>
      <c r="E51" s="51">
        <v>0</v>
      </c>
      <c r="F51" s="43">
        <v>0</v>
      </c>
      <c r="G51" s="51">
        <v>0</v>
      </c>
      <c r="H51" s="43">
        <v>0</v>
      </c>
      <c r="I51" s="51">
        <v>0</v>
      </c>
      <c r="J51" s="43">
        <v>0</v>
      </c>
      <c r="K51" s="51">
        <v>0</v>
      </c>
      <c r="L51" s="43">
        <v>0</v>
      </c>
    </row>
    <row r="52" spans="1:12" customFormat="1" ht="15" x14ac:dyDescent="0.2">
      <c r="A52" s="27">
        <v>43</v>
      </c>
      <c r="B52" s="28" t="s">
        <v>56</v>
      </c>
      <c r="C52" s="51">
        <v>0</v>
      </c>
      <c r="D52" s="43">
        <v>0</v>
      </c>
      <c r="E52" s="51">
        <v>0</v>
      </c>
      <c r="F52" s="43">
        <v>0</v>
      </c>
      <c r="G52" s="51">
        <v>0</v>
      </c>
      <c r="H52" s="43">
        <v>0</v>
      </c>
      <c r="I52" s="51">
        <v>0</v>
      </c>
      <c r="J52" s="43">
        <v>0</v>
      </c>
      <c r="K52" s="51">
        <v>0</v>
      </c>
      <c r="L52" s="43">
        <v>0</v>
      </c>
    </row>
    <row r="53" spans="1:12" customFormat="1" ht="15" x14ac:dyDescent="0.2">
      <c r="A53" s="27">
        <v>44</v>
      </c>
      <c r="B53" s="28" t="s">
        <v>57</v>
      </c>
      <c r="C53" s="51">
        <v>0</v>
      </c>
      <c r="D53" s="43">
        <v>0</v>
      </c>
      <c r="E53" s="51">
        <v>0</v>
      </c>
      <c r="F53" s="43">
        <v>0</v>
      </c>
      <c r="G53" s="51">
        <v>0</v>
      </c>
      <c r="H53" s="43">
        <v>0</v>
      </c>
      <c r="I53" s="51">
        <v>0</v>
      </c>
      <c r="J53" s="43">
        <v>0</v>
      </c>
      <c r="K53" s="51">
        <v>0</v>
      </c>
      <c r="L53" s="43">
        <v>0</v>
      </c>
    </row>
    <row r="54" spans="1:12" customFormat="1" ht="15" x14ac:dyDescent="0.2">
      <c r="A54" s="27">
        <v>45</v>
      </c>
      <c r="B54" s="28" t="s">
        <v>58</v>
      </c>
      <c r="C54" s="51">
        <v>0</v>
      </c>
      <c r="D54" s="43">
        <v>0</v>
      </c>
      <c r="E54" s="51">
        <v>0</v>
      </c>
      <c r="F54" s="43">
        <v>0</v>
      </c>
      <c r="G54" s="51">
        <v>0</v>
      </c>
      <c r="H54" s="43">
        <v>0</v>
      </c>
      <c r="I54" s="51">
        <v>0</v>
      </c>
      <c r="J54" s="43">
        <v>0</v>
      </c>
      <c r="K54" s="51">
        <v>0</v>
      </c>
      <c r="L54" s="43">
        <v>0</v>
      </c>
    </row>
    <row r="55" spans="1:12" customFormat="1" ht="15" x14ac:dyDescent="0.2">
      <c r="A55" s="27">
        <v>46</v>
      </c>
      <c r="B55" s="28" t="s">
        <v>59</v>
      </c>
      <c r="C55" s="51">
        <v>0</v>
      </c>
      <c r="D55" s="43">
        <v>0</v>
      </c>
      <c r="E55" s="51">
        <v>0</v>
      </c>
      <c r="F55" s="43">
        <v>0</v>
      </c>
      <c r="G55" s="51">
        <v>0</v>
      </c>
      <c r="H55" s="43">
        <v>0</v>
      </c>
      <c r="I55" s="51">
        <v>0</v>
      </c>
      <c r="J55" s="43">
        <v>0</v>
      </c>
      <c r="K55" s="51">
        <v>0</v>
      </c>
      <c r="L55" s="43">
        <v>0</v>
      </c>
    </row>
    <row r="56" spans="1:12" customFormat="1" ht="15" x14ac:dyDescent="0.2">
      <c r="A56" s="27">
        <v>47</v>
      </c>
      <c r="B56" s="28" t="s">
        <v>60</v>
      </c>
      <c r="C56" s="51">
        <v>0</v>
      </c>
      <c r="D56" s="43">
        <v>0</v>
      </c>
      <c r="E56" s="51">
        <v>0</v>
      </c>
      <c r="F56" s="43">
        <v>0</v>
      </c>
      <c r="G56" s="51">
        <v>0</v>
      </c>
      <c r="H56" s="43">
        <v>0</v>
      </c>
      <c r="I56" s="51">
        <v>0</v>
      </c>
      <c r="J56" s="43">
        <v>0</v>
      </c>
      <c r="K56" s="51">
        <v>0</v>
      </c>
      <c r="L56" s="43">
        <v>0</v>
      </c>
    </row>
    <row r="57" spans="1:12" s="26" customFormat="1" ht="15.75" x14ac:dyDescent="0.25">
      <c r="A57" s="32" t="s">
        <v>61</v>
      </c>
      <c r="B57" s="33"/>
      <c r="C57" s="50">
        <f t="shared" ref="C57:L57" si="5">SUM(C51:C56)</f>
        <v>0</v>
      </c>
      <c r="D57" s="48">
        <f t="shared" si="5"/>
        <v>0</v>
      </c>
      <c r="E57" s="50">
        <f t="shared" si="5"/>
        <v>0</v>
      </c>
      <c r="F57" s="48">
        <f t="shared" si="5"/>
        <v>0</v>
      </c>
      <c r="G57" s="50">
        <f t="shared" si="5"/>
        <v>0</v>
      </c>
      <c r="H57" s="48">
        <f t="shared" si="5"/>
        <v>0</v>
      </c>
      <c r="I57" s="50">
        <f t="shared" si="5"/>
        <v>0</v>
      </c>
      <c r="J57" s="48">
        <f t="shared" si="5"/>
        <v>0</v>
      </c>
      <c r="K57" s="50">
        <f t="shared" si="5"/>
        <v>0</v>
      </c>
      <c r="L57" s="48">
        <f t="shared" si="5"/>
        <v>0</v>
      </c>
    </row>
    <row r="58" spans="1:12" s="26" customFormat="1" ht="15.75" x14ac:dyDescent="0.25">
      <c r="A58" s="32" t="s">
        <v>62</v>
      </c>
      <c r="B58" s="33"/>
      <c r="C58" s="50">
        <f t="shared" ref="C58:L58" si="6">SUM(C17+C37+C39+C41+C50+C57)</f>
        <v>373539</v>
      </c>
      <c r="D58" s="48">
        <f t="shared" si="6"/>
        <v>16505.599999999999</v>
      </c>
      <c r="E58" s="50">
        <f t="shared" si="6"/>
        <v>26979</v>
      </c>
      <c r="F58" s="48">
        <f t="shared" si="6"/>
        <v>12113.190000000002</v>
      </c>
      <c r="G58" s="50">
        <f t="shared" si="6"/>
        <v>7762</v>
      </c>
      <c r="H58" s="48">
        <f t="shared" si="6"/>
        <v>8999.369999999999</v>
      </c>
      <c r="I58" s="50">
        <f t="shared" si="6"/>
        <v>2826</v>
      </c>
      <c r="J58" s="48">
        <f t="shared" si="6"/>
        <v>165.22</v>
      </c>
      <c r="K58" s="50">
        <f t="shared" si="6"/>
        <v>411106</v>
      </c>
      <c r="L58" s="48">
        <f t="shared" si="6"/>
        <v>37783.380000000005</v>
      </c>
    </row>
  </sheetData>
  <sheetProtection selectLockedCells="1" selectUnlockedCells="1"/>
  <mergeCells count="16">
    <mergeCell ref="J2:K2"/>
    <mergeCell ref="A2:D2"/>
    <mergeCell ref="E3:F3"/>
    <mergeCell ref="G3:H3"/>
    <mergeCell ref="C3:D3"/>
    <mergeCell ref="K3:L3"/>
    <mergeCell ref="I3:J3"/>
    <mergeCell ref="B3:B4"/>
    <mergeCell ref="A3:A4"/>
    <mergeCell ref="A57:B57"/>
    <mergeCell ref="A58:B58"/>
    <mergeCell ref="A17:B17"/>
    <mergeCell ref="A37:B37"/>
    <mergeCell ref="A39:B39"/>
    <mergeCell ref="A41:B41"/>
    <mergeCell ref="A50:B5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"/>
  <sheetViews>
    <sheetView tabSelected="1" view="pageBreakPreview" zoomScale="70" zoomScaleNormal="100" zoomScaleSheetLayoutView="70" workbookViewId="0">
      <pane ySplit="4" topLeftCell="A38" activePane="bottomLeft" state="frozen"/>
      <selection pane="bottomLeft" activeCell="C48" sqref="C48"/>
    </sheetView>
  </sheetViews>
  <sheetFormatPr defaultRowHeight="12.75" x14ac:dyDescent="0.2"/>
  <cols>
    <col min="1" max="1" width="5.7109375" style="1" customWidth="1"/>
    <col min="2" max="2" width="29.5703125" style="1" customWidth="1"/>
    <col min="3" max="7" width="12" style="12" customWidth="1"/>
    <col min="8" max="9" width="12" style="13" customWidth="1"/>
    <col min="10" max="13" width="12" style="12" customWidth="1"/>
    <col min="14" max="14" width="12" style="13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57" customFormat="1" ht="25.5" customHeight="1" x14ac:dyDescent="0.2">
      <c r="A1" s="57" t="s">
        <v>107</v>
      </c>
      <c r="C1" s="61" t="s">
        <v>108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255" s="4" customFormat="1" ht="18.75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4" t="s">
        <v>2</v>
      </c>
      <c r="L2" s="34"/>
      <c r="M2" s="34"/>
      <c r="N2" s="34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</row>
    <row r="3" spans="1:255" s="7" customFormat="1" ht="21" customHeight="1" x14ac:dyDescent="0.2">
      <c r="A3" s="39" t="s">
        <v>3</v>
      </c>
      <c r="B3" s="39" t="s">
        <v>4</v>
      </c>
      <c r="C3" s="41" t="s">
        <v>109</v>
      </c>
      <c r="D3" s="41"/>
      <c r="E3" s="41"/>
      <c r="F3" s="41"/>
      <c r="G3" s="42" t="s">
        <v>110</v>
      </c>
      <c r="H3" s="36"/>
      <c r="I3" s="36"/>
      <c r="J3" s="36"/>
      <c r="K3" s="36" t="s">
        <v>111</v>
      </c>
      <c r="L3" s="36"/>
      <c r="M3" s="36"/>
      <c r="N3" s="3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</row>
    <row r="4" spans="1:255" s="8" customFormat="1" ht="25.5" customHeight="1" x14ac:dyDescent="0.2">
      <c r="A4" s="40"/>
      <c r="B4" s="40"/>
      <c r="C4" s="62" t="s">
        <v>112</v>
      </c>
      <c r="D4" s="62" t="s">
        <v>113</v>
      </c>
      <c r="E4" s="62" t="s">
        <v>114</v>
      </c>
      <c r="F4" s="62" t="s">
        <v>8</v>
      </c>
      <c r="G4" s="63" t="s">
        <v>112</v>
      </c>
      <c r="H4" s="64" t="s">
        <v>113</v>
      </c>
      <c r="I4" s="64" t="s">
        <v>114</v>
      </c>
      <c r="J4" s="64" t="s">
        <v>8</v>
      </c>
      <c r="K4" s="64" t="s">
        <v>112</v>
      </c>
      <c r="L4" s="64" t="s">
        <v>113</v>
      </c>
      <c r="M4" s="64" t="s">
        <v>114</v>
      </c>
      <c r="N4" s="64" t="s">
        <v>8</v>
      </c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pans="1:255" ht="15" x14ac:dyDescent="0.2">
      <c r="A5" s="27">
        <v>1</v>
      </c>
      <c r="B5" s="28" t="s">
        <v>9</v>
      </c>
      <c r="C5" s="43">
        <v>3386.14</v>
      </c>
      <c r="D5" s="43">
        <v>4027.47</v>
      </c>
      <c r="E5" s="43">
        <v>10142.92</v>
      </c>
      <c r="F5" s="43">
        <v>17556.53</v>
      </c>
      <c r="G5" s="44">
        <v>1712.41</v>
      </c>
      <c r="H5" s="45">
        <v>2334.66</v>
      </c>
      <c r="I5" s="45">
        <v>9765.7099999999991</v>
      </c>
      <c r="J5" s="44">
        <v>13812.78</v>
      </c>
      <c r="K5" s="44">
        <f t="shared" ref="K5:K36" si="0">(G5/C5)*100</f>
        <v>50.571151812978798</v>
      </c>
      <c r="L5" s="44">
        <f t="shared" ref="L5:L36" si="1">(H5/D5)*100</f>
        <v>57.968401999270014</v>
      </c>
      <c r="M5" s="44">
        <f t="shared" ref="M5:M36" si="2">(I5/E5)*100</f>
        <v>96.281051216020614</v>
      </c>
      <c r="N5" s="45">
        <f t="shared" ref="N5:N36" si="3">(J5/F5)*100</f>
        <v>78.676025387704755</v>
      </c>
    </row>
    <row r="6" spans="1:255" ht="15" x14ac:dyDescent="0.2">
      <c r="A6" s="27">
        <v>2</v>
      </c>
      <c r="B6" s="28" t="s">
        <v>10</v>
      </c>
      <c r="C6" s="43">
        <v>606.54999999999995</v>
      </c>
      <c r="D6" s="43">
        <v>861.52</v>
      </c>
      <c r="E6" s="43">
        <v>4035.92</v>
      </c>
      <c r="F6" s="43">
        <v>5503.99</v>
      </c>
      <c r="G6" s="44">
        <v>351.07</v>
      </c>
      <c r="H6" s="45">
        <v>682.86</v>
      </c>
      <c r="I6" s="45">
        <v>4879.83</v>
      </c>
      <c r="J6" s="44">
        <v>5913.76</v>
      </c>
      <c r="K6" s="44">
        <f t="shared" si="0"/>
        <v>57.879812051768198</v>
      </c>
      <c r="L6" s="44">
        <f t="shared" si="1"/>
        <v>79.262234190732656</v>
      </c>
      <c r="M6" s="44">
        <f t="shared" si="2"/>
        <v>120.90997839402169</v>
      </c>
      <c r="N6" s="45">
        <f t="shared" si="3"/>
        <v>107.4449626543653</v>
      </c>
    </row>
    <row r="7" spans="1:255" ht="15" x14ac:dyDescent="0.2">
      <c r="A7" s="27">
        <v>3</v>
      </c>
      <c r="B7" s="28" t="s">
        <v>11</v>
      </c>
      <c r="C7" s="43">
        <v>445.65</v>
      </c>
      <c r="D7" s="43">
        <v>276.76</v>
      </c>
      <c r="E7" s="43">
        <v>1321.63</v>
      </c>
      <c r="F7" s="43">
        <v>2044.04</v>
      </c>
      <c r="G7" s="44">
        <v>194.35</v>
      </c>
      <c r="H7" s="45">
        <v>273.93</v>
      </c>
      <c r="I7" s="45">
        <v>1434.12</v>
      </c>
      <c r="J7" s="44">
        <v>1902.4</v>
      </c>
      <c r="K7" s="44">
        <f t="shared" si="0"/>
        <v>43.610456636373833</v>
      </c>
      <c r="L7" s="44">
        <f t="shared" si="1"/>
        <v>98.977453389218113</v>
      </c>
      <c r="M7" s="44">
        <f t="shared" si="2"/>
        <v>108.51145933430686</v>
      </c>
      <c r="N7" s="45">
        <f t="shared" si="3"/>
        <v>93.07058570282382</v>
      </c>
    </row>
    <row r="8" spans="1:255" ht="15" x14ac:dyDescent="0.2">
      <c r="A8" s="27">
        <v>4</v>
      </c>
      <c r="B8" s="28" t="s">
        <v>12</v>
      </c>
      <c r="C8" s="43">
        <v>189.62</v>
      </c>
      <c r="D8" s="43">
        <v>579.72</v>
      </c>
      <c r="E8" s="43">
        <v>4201.88</v>
      </c>
      <c r="F8" s="43">
        <v>4971.22</v>
      </c>
      <c r="G8" s="46">
        <v>150.75</v>
      </c>
      <c r="H8" s="47">
        <v>542.29</v>
      </c>
      <c r="I8" s="47">
        <v>4710.12</v>
      </c>
      <c r="J8" s="43">
        <v>5403.16</v>
      </c>
      <c r="K8" s="43">
        <f t="shared" si="0"/>
        <v>79.501107478114122</v>
      </c>
      <c r="L8" s="43">
        <f t="shared" si="1"/>
        <v>93.543434761609049</v>
      </c>
      <c r="M8" s="43">
        <f t="shared" si="2"/>
        <v>112.09553818766838</v>
      </c>
      <c r="N8" s="47">
        <f t="shared" si="3"/>
        <v>108.68881280651428</v>
      </c>
    </row>
    <row r="9" spans="1:255" ht="15" x14ac:dyDescent="0.2">
      <c r="A9" s="18">
        <v>5</v>
      </c>
      <c r="B9" s="19" t="s">
        <v>13</v>
      </c>
      <c r="C9" s="43">
        <v>2913.53</v>
      </c>
      <c r="D9" s="43">
        <v>2932.23</v>
      </c>
      <c r="E9" s="43">
        <v>5218.42</v>
      </c>
      <c r="F9" s="43">
        <v>11064.18</v>
      </c>
      <c r="G9" s="43">
        <v>965.59</v>
      </c>
      <c r="H9" s="47">
        <v>1091.6500000000001</v>
      </c>
      <c r="I9" s="47">
        <v>2972.18</v>
      </c>
      <c r="J9" s="43">
        <v>5029.42</v>
      </c>
      <c r="K9" s="43">
        <f t="shared" si="0"/>
        <v>33.14158426376251</v>
      </c>
      <c r="L9" s="43">
        <f t="shared" si="1"/>
        <v>37.229344219246109</v>
      </c>
      <c r="M9" s="43">
        <f t="shared" si="2"/>
        <v>56.95555359668252</v>
      </c>
      <c r="N9" s="47">
        <f t="shared" si="3"/>
        <v>45.45678034883742</v>
      </c>
    </row>
    <row r="10" spans="1:255" ht="15" x14ac:dyDescent="0.2">
      <c r="A10" s="18">
        <v>6</v>
      </c>
      <c r="B10" s="19" t="s">
        <v>14</v>
      </c>
      <c r="C10" s="43">
        <v>704.23</v>
      </c>
      <c r="D10" s="43">
        <v>362.93</v>
      </c>
      <c r="E10" s="43">
        <v>3015.44</v>
      </c>
      <c r="F10" s="43">
        <v>4082.6</v>
      </c>
      <c r="G10" s="43">
        <v>222.44</v>
      </c>
      <c r="H10" s="47">
        <v>168.29</v>
      </c>
      <c r="I10" s="47">
        <v>4356.0600000000004</v>
      </c>
      <c r="J10" s="43">
        <v>4746.79</v>
      </c>
      <c r="K10" s="43">
        <f t="shared" si="0"/>
        <v>31.586271530607895</v>
      </c>
      <c r="L10" s="43">
        <f t="shared" si="1"/>
        <v>46.369823381919375</v>
      </c>
      <c r="M10" s="43">
        <f t="shared" si="2"/>
        <v>144.45852014962992</v>
      </c>
      <c r="N10" s="47">
        <f t="shared" si="3"/>
        <v>116.26879929456719</v>
      </c>
    </row>
    <row r="11" spans="1:255" ht="15" x14ac:dyDescent="0.2">
      <c r="A11" s="18">
        <v>7</v>
      </c>
      <c r="B11" s="19" t="s">
        <v>15</v>
      </c>
      <c r="C11" s="43">
        <v>291.76</v>
      </c>
      <c r="D11" s="43">
        <v>156.79</v>
      </c>
      <c r="E11" s="43">
        <v>587.55999999999995</v>
      </c>
      <c r="F11" s="43">
        <v>1036.1099999999999</v>
      </c>
      <c r="G11" s="43">
        <v>133.41</v>
      </c>
      <c r="H11" s="47">
        <v>147.87</v>
      </c>
      <c r="I11" s="47">
        <v>735.13</v>
      </c>
      <c r="J11" s="43">
        <v>1016.41</v>
      </c>
      <c r="K11" s="43">
        <f t="shared" si="0"/>
        <v>45.725939128050456</v>
      </c>
      <c r="L11" s="43">
        <f t="shared" si="1"/>
        <v>94.310861662095803</v>
      </c>
      <c r="M11" s="43">
        <f t="shared" si="2"/>
        <v>125.1157328613248</v>
      </c>
      <c r="N11" s="47">
        <f t="shared" si="3"/>
        <v>98.098657478453063</v>
      </c>
    </row>
    <row r="12" spans="1:255" ht="15" x14ac:dyDescent="0.2">
      <c r="A12" s="18">
        <v>8</v>
      </c>
      <c r="B12" s="19" t="s">
        <v>16</v>
      </c>
      <c r="C12" s="43">
        <v>29.33</v>
      </c>
      <c r="D12" s="43">
        <v>77.53</v>
      </c>
      <c r="E12" s="43">
        <v>750.47</v>
      </c>
      <c r="F12" s="43">
        <v>857.33</v>
      </c>
      <c r="G12" s="43">
        <v>4.67</v>
      </c>
      <c r="H12" s="47">
        <v>8.18</v>
      </c>
      <c r="I12" s="47">
        <v>277.32</v>
      </c>
      <c r="J12" s="43">
        <v>290.17</v>
      </c>
      <c r="K12" s="43">
        <f t="shared" si="0"/>
        <v>15.922263893624274</v>
      </c>
      <c r="L12" s="43">
        <f t="shared" si="1"/>
        <v>10.550754546627111</v>
      </c>
      <c r="M12" s="43">
        <f t="shared" si="2"/>
        <v>36.952842885125321</v>
      </c>
      <c r="N12" s="47">
        <f t="shared" si="3"/>
        <v>33.845777005353831</v>
      </c>
    </row>
    <row r="13" spans="1:255" ht="15" x14ac:dyDescent="0.2">
      <c r="A13" s="18">
        <v>9</v>
      </c>
      <c r="B13" s="19" t="s">
        <v>17</v>
      </c>
      <c r="C13" s="43">
        <v>2135.12</v>
      </c>
      <c r="D13" s="43">
        <v>3391.77</v>
      </c>
      <c r="E13" s="43">
        <v>10342.58</v>
      </c>
      <c r="F13" s="43">
        <v>15869.47</v>
      </c>
      <c r="G13" s="43">
        <v>648.9</v>
      </c>
      <c r="H13" s="47">
        <v>1017.32</v>
      </c>
      <c r="I13" s="47">
        <v>12185.26</v>
      </c>
      <c r="J13" s="43">
        <v>13851.48</v>
      </c>
      <c r="K13" s="43">
        <f t="shared" si="0"/>
        <v>30.391734422421223</v>
      </c>
      <c r="L13" s="43">
        <f t="shared" si="1"/>
        <v>29.993779059311215</v>
      </c>
      <c r="M13" s="43">
        <f t="shared" si="2"/>
        <v>117.81644425278799</v>
      </c>
      <c r="N13" s="47">
        <f t="shared" si="3"/>
        <v>87.283822333070987</v>
      </c>
    </row>
    <row r="14" spans="1:255" ht="15" x14ac:dyDescent="0.2">
      <c r="A14" s="18">
        <v>10</v>
      </c>
      <c r="B14" s="19" t="s">
        <v>18</v>
      </c>
      <c r="C14" s="43">
        <v>11541.56</v>
      </c>
      <c r="D14" s="43">
        <v>20034.38</v>
      </c>
      <c r="E14" s="43">
        <v>40899.129999999997</v>
      </c>
      <c r="F14" s="43">
        <v>72475.070000000007</v>
      </c>
      <c r="G14" s="43">
        <v>5278.12</v>
      </c>
      <c r="H14" s="47">
        <v>10283.700000000001</v>
      </c>
      <c r="I14" s="47">
        <v>29379.96</v>
      </c>
      <c r="J14" s="43">
        <v>44941.78</v>
      </c>
      <c r="K14" s="43">
        <f t="shared" si="0"/>
        <v>45.731426254336505</v>
      </c>
      <c r="L14" s="43">
        <f t="shared" si="1"/>
        <v>51.330263277426106</v>
      </c>
      <c r="M14" s="43">
        <f t="shared" si="2"/>
        <v>71.835171065986003</v>
      </c>
      <c r="N14" s="47">
        <f t="shared" si="3"/>
        <v>62.009984950687169</v>
      </c>
    </row>
    <row r="15" spans="1:255" ht="15" x14ac:dyDescent="0.2">
      <c r="A15" s="18">
        <v>11</v>
      </c>
      <c r="B15" s="19" t="s">
        <v>19</v>
      </c>
      <c r="C15" s="43">
        <v>1219.18</v>
      </c>
      <c r="D15" s="43">
        <v>797.43</v>
      </c>
      <c r="E15" s="43">
        <v>2308</v>
      </c>
      <c r="F15" s="43">
        <v>4324.6099999999997</v>
      </c>
      <c r="G15" s="43">
        <v>204.25</v>
      </c>
      <c r="H15" s="47">
        <v>365.19</v>
      </c>
      <c r="I15" s="47">
        <v>3250.21</v>
      </c>
      <c r="J15" s="43">
        <v>3819.65</v>
      </c>
      <c r="K15" s="43">
        <f t="shared" si="0"/>
        <v>16.753063534506797</v>
      </c>
      <c r="L15" s="43">
        <f t="shared" si="1"/>
        <v>45.795869229901058</v>
      </c>
      <c r="M15" s="43">
        <f t="shared" si="2"/>
        <v>140.8236568457539</v>
      </c>
      <c r="N15" s="47">
        <f t="shared" si="3"/>
        <v>88.323571374066105</v>
      </c>
    </row>
    <row r="16" spans="1:255" ht="15" x14ac:dyDescent="0.2">
      <c r="A16" s="18">
        <v>12</v>
      </c>
      <c r="B16" s="19" t="s">
        <v>20</v>
      </c>
      <c r="C16" s="43">
        <v>636.82000000000005</v>
      </c>
      <c r="D16" s="43">
        <v>1312.41</v>
      </c>
      <c r="E16" s="43">
        <v>9053.5400000000009</v>
      </c>
      <c r="F16" s="43">
        <v>11002.77</v>
      </c>
      <c r="G16" s="43">
        <v>326.97000000000003</v>
      </c>
      <c r="H16" s="47">
        <v>625.04999999999995</v>
      </c>
      <c r="I16" s="47">
        <v>4165.33</v>
      </c>
      <c r="J16" s="43">
        <v>5117.3500000000004</v>
      </c>
      <c r="K16" s="43">
        <f t="shared" si="0"/>
        <v>51.344178888853996</v>
      </c>
      <c r="L16" s="43">
        <f t="shared" si="1"/>
        <v>47.62612293414405</v>
      </c>
      <c r="M16" s="43">
        <f t="shared" si="2"/>
        <v>46.007749454909344</v>
      </c>
      <c r="N16" s="47">
        <f t="shared" si="3"/>
        <v>46.509651660445506</v>
      </c>
    </row>
    <row r="17" spans="1:14" s="17" customFormat="1" ht="15.75" x14ac:dyDescent="0.25">
      <c r="A17" s="32" t="s">
        <v>21</v>
      </c>
      <c r="B17" s="33"/>
      <c r="C17" s="48">
        <f t="shared" ref="C17:J17" si="4">SUM(C5:C16)</f>
        <v>24099.489999999998</v>
      </c>
      <c r="D17" s="48">
        <f t="shared" si="4"/>
        <v>34810.94000000001</v>
      </c>
      <c r="E17" s="48">
        <f t="shared" si="4"/>
        <v>91877.49000000002</v>
      </c>
      <c r="F17" s="48">
        <f t="shared" si="4"/>
        <v>150787.91999999998</v>
      </c>
      <c r="G17" s="48">
        <f t="shared" si="4"/>
        <v>10192.929999999998</v>
      </c>
      <c r="H17" s="49">
        <f t="shared" si="4"/>
        <v>17540.989999999998</v>
      </c>
      <c r="I17" s="49">
        <f t="shared" si="4"/>
        <v>78111.23000000001</v>
      </c>
      <c r="J17" s="48">
        <f t="shared" si="4"/>
        <v>105845.15000000001</v>
      </c>
      <c r="K17" s="48">
        <f t="shared" si="0"/>
        <v>42.295210396568557</v>
      </c>
      <c r="L17" s="48">
        <f t="shared" si="1"/>
        <v>50.389302903052865</v>
      </c>
      <c r="M17" s="48">
        <f t="shared" si="2"/>
        <v>85.016721723677904</v>
      </c>
      <c r="N17" s="49">
        <f t="shared" si="3"/>
        <v>70.194714536814374</v>
      </c>
    </row>
    <row r="18" spans="1:14" ht="15" x14ac:dyDescent="0.2">
      <c r="A18" s="18">
        <v>13</v>
      </c>
      <c r="B18" s="19" t="s">
        <v>22</v>
      </c>
      <c r="C18" s="43">
        <v>700.37</v>
      </c>
      <c r="D18" s="43">
        <v>2567.1799999999998</v>
      </c>
      <c r="E18" s="43">
        <v>6701.89</v>
      </c>
      <c r="F18" s="43">
        <v>9969.44</v>
      </c>
      <c r="G18" s="43">
        <v>453.72</v>
      </c>
      <c r="H18" s="47">
        <v>1172.77</v>
      </c>
      <c r="I18" s="47">
        <v>5448.62</v>
      </c>
      <c r="J18" s="43">
        <v>7075.11</v>
      </c>
      <c r="K18" s="43">
        <f t="shared" si="0"/>
        <v>64.782900466896081</v>
      </c>
      <c r="L18" s="43">
        <f t="shared" si="1"/>
        <v>45.683201022133233</v>
      </c>
      <c r="M18" s="43">
        <f t="shared" si="2"/>
        <v>81.299752756312017</v>
      </c>
      <c r="N18" s="47">
        <f t="shared" si="3"/>
        <v>70.967978141199495</v>
      </c>
    </row>
    <row r="19" spans="1:14" ht="15" x14ac:dyDescent="0.2">
      <c r="A19" s="18">
        <v>14</v>
      </c>
      <c r="B19" s="19" t="s">
        <v>23</v>
      </c>
      <c r="C19" s="43">
        <v>150.25</v>
      </c>
      <c r="D19" s="43">
        <v>369.07</v>
      </c>
      <c r="E19" s="43">
        <v>1627.76</v>
      </c>
      <c r="F19" s="43">
        <v>2147.08</v>
      </c>
      <c r="G19" s="43">
        <v>152.54</v>
      </c>
      <c r="H19" s="47">
        <v>665.01</v>
      </c>
      <c r="I19" s="47">
        <v>805.52</v>
      </c>
      <c r="J19" s="43">
        <v>1623.07</v>
      </c>
      <c r="K19" s="43">
        <f t="shared" si="0"/>
        <v>101.52412645590682</v>
      </c>
      <c r="L19" s="43">
        <f t="shared" si="1"/>
        <v>180.18533069607392</v>
      </c>
      <c r="M19" s="43">
        <f t="shared" si="2"/>
        <v>49.486410773086945</v>
      </c>
      <c r="N19" s="47">
        <f t="shared" si="3"/>
        <v>75.594295508318282</v>
      </c>
    </row>
    <row r="20" spans="1:14" ht="15" x14ac:dyDescent="0.2">
      <c r="A20" s="18">
        <v>15</v>
      </c>
      <c r="B20" s="19" t="s">
        <v>24</v>
      </c>
      <c r="C20" s="43">
        <v>0</v>
      </c>
      <c r="D20" s="43">
        <v>0</v>
      </c>
      <c r="E20" s="43">
        <v>38.96</v>
      </c>
      <c r="F20" s="43">
        <v>38.96</v>
      </c>
      <c r="G20" s="43">
        <v>0</v>
      </c>
      <c r="H20" s="47">
        <v>0</v>
      </c>
      <c r="I20" s="47">
        <v>121.76</v>
      </c>
      <c r="J20" s="43">
        <v>121.76</v>
      </c>
      <c r="K20" s="43">
        <v>0</v>
      </c>
      <c r="L20" s="43">
        <v>0</v>
      </c>
      <c r="M20" s="43">
        <f t="shared" si="2"/>
        <v>312.52566735112936</v>
      </c>
      <c r="N20" s="47">
        <f t="shared" si="3"/>
        <v>312.52566735112936</v>
      </c>
    </row>
    <row r="21" spans="1:14" ht="15" x14ac:dyDescent="0.2">
      <c r="A21" s="18">
        <v>16</v>
      </c>
      <c r="B21" s="19" t="s">
        <v>25</v>
      </c>
      <c r="C21" s="43">
        <v>72.430000000000007</v>
      </c>
      <c r="D21" s="43">
        <v>108.04</v>
      </c>
      <c r="E21" s="43">
        <v>70.58</v>
      </c>
      <c r="F21" s="43">
        <v>251.05</v>
      </c>
      <c r="G21" s="43">
        <v>139.51</v>
      </c>
      <c r="H21" s="47">
        <v>134.1</v>
      </c>
      <c r="I21" s="47">
        <v>81.150000000000006</v>
      </c>
      <c r="J21" s="43">
        <v>354.76</v>
      </c>
      <c r="K21" s="43">
        <f t="shared" si="0"/>
        <v>192.61355791798977</v>
      </c>
      <c r="L21" s="43">
        <f t="shared" si="1"/>
        <v>124.12069603850424</v>
      </c>
      <c r="M21" s="43">
        <f t="shared" si="2"/>
        <v>114.97591385661661</v>
      </c>
      <c r="N21" s="47">
        <f t="shared" si="3"/>
        <v>141.31049591714796</v>
      </c>
    </row>
    <row r="22" spans="1:14" ht="15" x14ac:dyDescent="0.2">
      <c r="A22" s="18">
        <v>17</v>
      </c>
      <c r="B22" s="19" t="s">
        <v>26</v>
      </c>
      <c r="C22" s="43">
        <v>0</v>
      </c>
      <c r="D22" s="43">
        <v>0</v>
      </c>
      <c r="E22" s="43">
        <v>251.41</v>
      </c>
      <c r="F22" s="43">
        <v>251.41</v>
      </c>
      <c r="G22" s="43">
        <v>0</v>
      </c>
      <c r="H22" s="47">
        <v>0</v>
      </c>
      <c r="I22" s="47">
        <v>376.54</v>
      </c>
      <c r="J22" s="43">
        <v>376.54</v>
      </c>
      <c r="K22" s="43">
        <v>0</v>
      </c>
      <c r="L22" s="43">
        <v>0</v>
      </c>
      <c r="M22" s="43">
        <f t="shared" si="2"/>
        <v>149.771289924824</v>
      </c>
      <c r="N22" s="47">
        <f t="shared" si="3"/>
        <v>149.771289924824</v>
      </c>
    </row>
    <row r="23" spans="1:14" ht="15" x14ac:dyDescent="0.2">
      <c r="A23" s="18">
        <v>18</v>
      </c>
      <c r="B23" s="19" t="s">
        <v>27</v>
      </c>
      <c r="C23" s="43">
        <v>1403.79</v>
      </c>
      <c r="D23" s="43">
        <v>2595.14</v>
      </c>
      <c r="E23" s="43">
        <v>8565.74</v>
      </c>
      <c r="F23" s="43">
        <v>12564.67</v>
      </c>
      <c r="G23" s="43">
        <v>488.83</v>
      </c>
      <c r="H23" s="47">
        <v>3046.79</v>
      </c>
      <c r="I23" s="47">
        <v>11664.6</v>
      </c>
      <c r="J23" s="43">
        <v>15200.22</v>
      </c>
      <c r="K23" s="43">
        <f t="shared" si="0"/>
        <v>34.822160009688055</v>
      </c>
      <c r="L23" s="43">
        <f t="shared" si="1"/>
        <v>117.40368535030865</v>
      </c>
      <c r="M23" s="43">
        <f t="shared" si="2"/>
        <v>136.17737638546117</v>
      </c>
      <c r="N23" s="47">
        <f t="shared" si="3"/>
        <v>120.97587919141529</v>
      </c>
    </row>
    <row r="24" spans="1:14" ht="15" x14ac:dyDescent="0.2">
      <c r="A24" s="18">
        <v>19</v>
      </c>
      <c r="B24" s="19" t="s">
        <v>28</v>
      </c>
      <c r="C24" s="43">
        <v>384.99</v>
      </c>
      <c r="D24" s="43">
        <v>2246.3000000000002</v>
      </c>
      <c r="E24" s="43">
        <v>7422.91</v>
      </c>
      <c r="F24" s="43">
        <v>10054.200000000001</v>
      </c>
      <c r="G24" s="43">
        <v>362.48</v>
      </c>
      <c r="H24" s="47">
        <v>1208.26</v>
      </c>
      <c r="I24" s="47">
        <v>8029.92</v>
      </c>
      <c r="J24" s="43">
        <v>9600.66</v>
      </c>
      <c r="K24" s="43">
        <f t="shared" si="0"/>
        <v>94.153094885581439</v>
      </c>
      <c r="L24" s="43">
        <f t="shared" si="1"/>
        <v>53.788897297778561</v>
      </c>
      <c r="M24" s="43">
        <f t="shared" si="2"/>
        <v>108.17752067585353</v>
      </c>
      <c r="N24" s="47">
        <f t="shared" si="3"/>
        <v>95.489049352509397</v>
      </c>
    </row>
    <row r="25" spans="1:14" ht="15" x14ac:dyDescent="0.2">
      <c r="A25" s="18">
        <v>20</v>
      </c>
      <c r="B25" s="19" t="s">
        <v>29</v>
      </c>
      <c r="C25" s="43">
        <v>666.96</v>
      </c>
      <c r="D25" s="43">
        <v>1761.99</v>
      </c>
      <c r="E25" s="43">
        <v>4551.7700000000004</v>
      </c>
      <c r="F25" s="43">
        <v>6980.72</v>
      </c>
      <c r="G25" s="43">
        <v>600.16</v>
      </c>
      <c r="H25" s="47">
        <v>733.8</v>
      </c>
      <c r="I25" s="47">
        <v>3556.77</v>
      </c>
      <c r="J25" s="43">
        <v>4890.7299999999996</v>
      </c>
      <c r="K25" s="43">
        <f t="shared" si="0"/>
        <v>89.984406860981153</v>
      </c>
      <c r="L25" s="43">
        <f t="shared" si="1"/>
        <v>41.646093337646633</v>
      </c>
      <c r="M25" s="43">
        <f t="shared" si="2"/>
        <v>78.140371767466277</v>
      </c>
      <c r="N25" s="47">
        <f t="shared" si="3"/>
        <v>70.060538167982671</v>
      </c>
    </row>
    <row r="26" spans="1:14" ht="15" x14ac:dyDescent="0.2">
      <c r="A26" s="18">
        <v>21</v>
      </c>
      <c r="B26" s="19" t="s">
        <v>30</v>
      </c>
      <c r="C26" s="43">
        <v>146.03</v>
      </c>
      <c r="D26" s="43">
        <v>991.01</v>
      </c>
      <c r="E26" s="43">
        <v>910.41</v>
      </c>
      <c r="F26" s="43">
        <v>2047.45</v>
      </c>
      <c r="G26" s="43">
        <v>111.53</v>
      </c>
      <c r="H26" s="47">
        <v>717.7</v>
      </c>
      <c r="I26" s="47">
        <v>848.57</v>
      </c>
      <c r="J26" s="43">
        <v>1677.8</v>
      </c>
      <c r="K26" s="43">
        <f t="shared" si="0"/>
        <v>76.374717523796477</v>
      </c>
      <c r="L26" s="43">
        <f t="shared" si="1"/>
        <v>72.421065377745947</v>
      </c>
      <c r="M26" s="43">
        <f t="shared" si="2"/>
        <v>93.207455981371041</v>
      </c>
      <c r="N26" s="47">
        <f t="shared" si="3"/>
        <v>81.945835063127305</v>
      </c>
    </row>
    <row r="27" spans="1:14" ht="15" x14ac:dyDescent="0.2">
      <c r="A27" s="18">
        <v>22</v>
      </c>
      <c r="B27" s="19" t="s">
        <v>31</v>
      </c>
      <c r="C27" s="43">
        <v>145.05000000000001</v>
      </c>
      <c r="D27" s="43">
        <v>584.74</v>
      </c>
      <c r="E27" s="43">
        <v>5081.41</v>
      </c>
      <c r="F27" s="43">
        <v>5811.2</v>
      </c>
      <c r="G27" s="43">
        <v>517.32000000000005</v>
      </c>
      <c r="H27" s="47">
        <v>1482.86</v>
      </c>
      <c r="I27" s="47">
        <v>2884.06</v>
      </c>
      <c r="J27" s="43">
        <v>4884.24</v>
      </c>
      <c r="K27" s="43">
        <f t="shared" si="0"/>
        <v>356.64943123061016</v>
      </c>
      <c r="L27" s="43">
        <f t="shared" si="1"/>
        <v>253.59304990252073</v>
      </c>
      <c r="M27" s="43">
        <f t="shared" si="2"/>
        <v>56.757081203839086</v>
      </c>
      <c r="N27" s="47">
        <f t="shared" si="3"/>
        <v>84.04873348017621</v>
      </c>
    </row>
    <row r="28" spans="1:14" ht="15" x14ac:dyDescent="0.2">
      <c r="A28" s="18">
        <v>23</v>
      </c>
      <c r="B28" s="19" t="s">
        <v>32</v>
      </c>
      <c r="C28" s="43">
        <v>0</v>
      </c>
      <c r="D28" s="43">
        <v>0</v>
      </c>
      <c r="E28" s="43">
        <v>36.68</v>
      </c>
      <c r="F28" s="43">
        <v>36.68</v>
      </c>
      <c r="G28" s="43">
        <v>0</v>
      </c>
      <c r="H28" s="47">
        <v>0</v>
      </c>
      <c r="I28" s="47">
        <v>22.02</v>
      </c>
      <c r="J28" s="43">
        <v>22.02</v>
      </c>
      <c r="K28" s="43">
        <v>0</v>
      </c>
      <c r="L28" s="43">
        <v>0</v>
      </c>
      <c r="M28" s="43">
        <f t="shared" si="2"/>
        <v>60.032715376226832</v>
      </c>
      <c r="N28" s="47">
        <f t="shared" si="3"/>
        <v>60.032715376226832</v>
      </c>
    </row>
    <row r="29" spans="1:14" ht="15" x14ac:dyDescent="0.2">
      <c r="A29" s="18">
        <v>24</v>
      </c>
      <c r="B29" s="19" t="s">
        <v>33</v>
      </c>
      <c r="C29" s="43">
        <v>0</v>
      </c>
      <c r="D29" s="43">
        <v>0</v>
      </c>
      <c r="E29" s="43">
        <v>404.21</v>
      </c>
      <c r="F29" s="43">
        <v>404.21</v>
      </c>
      <c r="G29" s="43">
        <v>0</v>
      </c>
      <c r="H29" s="47">
        <v>0</v>
      </c>
      <c r="I29" s="47">
        <v>568.24</v>
      </c>
      <c r="J29" s="43">
        <v>568.24</v>
      </c>
      <c r="K29" s="43">
        <v>0</v>
      </c>
      <c r="L29" s="43">
        <v>0</v>
      </c>
      <c r="M29" s="43">
        <f t="shared" si="2"/>
        <v>140.58039138071797</v>
      </c>
      <c r="N29" s="47">
        <f t="shared" si="3"/>
        <v>140.58039138071797</v>
      </c>
    </row>
    <row r="30" spans="1:14" ht="15" x14ac:dyDescent="0.2">
      <c r="A30" s="18">
        <v>25</v>
      </c>
      <c r="B30" s="19" t="s">
        <v>34</v>
      </c>
      <c r="C30" s="43">
        <v>0</v>
      </c>
      <c r="D30" s="43">
        <v>0</v>
      </c>
      <c r="E30" s="43">
        <v>40.42</v>
      </c>
      <c r="F30" s="43">
        <v>40.42</v>
      </c>
      <c r="G30" s="43">
        <v>0</v>
      </c>
      <c r="H30" s="47">
        <v>0</v>
      </c>
      <c r="I30" s="47">
        <v>8.51</v>
      </c>
      <c r="J30" s="43">
        <v>8.51</v>
      </c>
      <c r="K30" s="43">
        <v>0</v>
      </c>
      <c r="L30" s="43">
        <v>0</v>
      </c>
      <c r="M30" s="43">
        <f t="shared" si="2"/>
        <v>21.053933696190004</v>
      </c>
      <c r="N30" s="47">
        <f t="shared" si="3"/>
        <v>21.053933696190004</v>
      </c>
    </row>
    <row r="31" spans="1:14" ht="15" x14ac:dyDescent="0.2">
      <c r="A31" s="18">
        <v>26</v>
      </c>
      <c r="B31" s="19" t="s">
        <v>35</v>
      </c>
      <c r="C31" s="43">
        <v>49.89</v>
      </c>
      <c r="D31" s="43">
        <v>295.08999999999997</v>
      </c>
      <c r="E31" s="43">
        <v>1880.74</v>
      </c>
      <c r="F31" s="43">
        <v>2225.7199999999998</v>
      </c>
      <c r="G31" s="43">
        <v>0.52</v>
      </c>
      <c r="H31" s="47">
        <v>44.54</v>
      </c>
      <c r="I31" s="47">
        <v>3665.27</v>
      </c>
      <c r="J31" s="43">
        <v>3710.33</v>
      </c>
      <c r="K31" s="43">
        <f t="shared" si="0"/>
        <v>1.0422930446983365</v>
      </c>
      <c r="L31" s="43">
        <f t="shared" si="1"/>
        <v>15.093700227049375</v>
      </c>
      <c r="M31" s="43">
        <f t="shared" si="2"/>
        <v>194.88446037198125</v>
      </c>
      <c r="N31" s="47">
        <f t="shared" si="3"/>
        <v>166.70246032744461</v>
      </c>
    </row>
    <row r="32" spans="1:14" ht="15" x14ac:dyDescent="0.2">
      <c r="A32" s="18">
        <v>27</v>
      </c>
      <c r="B32" s="19" t="s">
        <v>36</v>
      </c>
      <c r="C32" s="43">
        <v>0</v>
      </c>
      <c r="D32" s="43">
        <v>0</v>
      </c>
      <c r="E32" s="43">
        <v>35.85</v>
      </c>
      <c r="F32" s="43">
        <v>35.85</v>
      </c>
      <c r="G32" s="43">
        <v>0</v>
      </c>
      <c r="H32" s="47">
        <v>0</v>
      </c>
      <c r="I32" s="47">
        <v>5.35</v>
      </c>
      <c r="J32" s="43">
        <v>5.35</v>
      </c>
      <c r="K32" s="43">
        <v>0</v>
      </c>
      <c r="L32" s="43">
        <v>0</v>
      </c>
      <c r="M32" s="43">
        <f t="shared" si="2"/>
        <v>14.923291492329147</v>
      </c>
      <c r="N32" s="47">
        <f t="shared" si="3"/>
        <v>14.923291492329147</v>
      </c>
    </row>
    <row r="33" spans="1:14" ht="15" x14ac:dyDescent="0.2">
      <c r="A33" s="18">
        <v>28</v>
      </c>
      <c r="B33" s="19" t="s">
        <v>37</v>
      </c>
      <c r="C33" s="43">
        <v>11.91</v>
      </c>
      <c r="D33" s="43">
        <v>0</v>
      </c>
      <c r="E33" s="43">
        <v>90.85</v>
      </c>
      <c r="F33" s="43">
        <v>102.76</v>
      </c>
      <c r="G33" s="43">
        <v>6.28</v>
      </c>
      <c r="H33" s="47">
        <v>0</v>
      </c>
      <c r="I33" s="47">
        <v>203.31</v>
      </c>
      <c r="J33" s="43">
        <v>209.59</v>
      </c>
      <c r="K33" s="43">
        <f t="shared" si="0"/>
        <v>52.728799328295551</v>
      </c>
      <c r="L33" s="43">
        <v>0</v>
      </c>
      <c r="M33" s="43">
        <f t="shared" si="2"/>
        <v>223.78646119977986</v>
      </c>
      <c r="N33" s="47">
        <f t="shared" si="3"/>
        <v>203.96068509147528</v>
      </c>
    </row>
    <row r="34" spans="1:14" ht="15" x14ac:dyDescent="0.2">
      <c r="A34" s="18">
        <v>29</v>
      </c>
      <c r="B34" s="19" t="s">
        <v>38</v>
      </c>
      <c r="C34" s="43">
        <v>0</v>
      </c>
      <c r="D34" s="43">
        <v>0</v>
      </c>
      <c r="E34" s="43">
        <v>215.86</v>
      </c>
      <c r="F34" s="43">
        <v>215.86</v>
      </c>
      <c r="G34" s="43">
        <v>0</v>
      </c>
      <c r="H34" s="47">
        <v>0</v>
      </c>
      <c r="I34" s="47">
        <v>45.34</v>
      </c>
      <c r="J34" s="43">
        <v>45.34</v>
      </c>
      <c r="K34" s="43">
        <v>0</v>
      </c>
      <c r="L34" s="43">
        <v>0</v>
      </c>
      <c r="M34" s="43">
        <f t="shared" si="2"/>
        <v>21.004354674325953</v>
      </c>
      <c r="N34" s="47">
        <f t="shared" si="3"/>
        <v>21.004354674325953</v>
      </c>
    </row>
    <row r="35" spans="1:14" ht="15" x14ac:dyDescent="0.2">
      <c r="A35" s="18">
        <v>30</v>
      </c>
      <c r="B35" s="19" t="s">
        <v>39</v>
      </c>
      <c r="C35" s="43">
        <v>0</v>
      </c>
      <c r="D35" s="43">
        <v>0</v>
      </c>
      <c r="E35" s="43">
        <v>11.97</v>
      </c>
      <c r="F35" s="43">
        <v>11.97</v>
      </c>
      <c r="G35" s="43">
        <v>0</v>
      </c>
      <c r="H35" s="47">
        <v>0</v>
      </c>
      <c r="I35" s="47">
        <v>13.44</v>
      </c>
      <c r="J35" s="43">
        <v>13.44</v>
      </c>
      <c r="K35" s="43">
        <v>0</v>
      </c>
      <c r="L35" s="43">
        <v>0</v>
      </c>
      <c r="M35" s="43">
        <f t="shared" si="2"/>
        <v>112.28070175438596</v>
      </c>
      <c r="N35" s="47">
        <f t="shared" si="3"/>
        <v>112.28070175438596</v>
      </c>
    </row>
    <row r="36" spans="1:14" ht="15" x14ac:dyDescent="0.2">
      <c r="A36" s="18">
        <v>31</v>
      </c>
      <c r="B36" s="19" t="s">
        <v>40</v>
      </c>
      <c r="C36" s="43">
        <v>0</v>
      </c>
      <c r="D36" s="43">
        <v>2.84</v>
      </c>
      <c r="E36" s="43">
        <v>1259.67</v>
      </c>
      <c r="F36" s="43">
        <v>1262.51</v>
      </c>
      <c r="G36" s="43">
        <v>0</v>
      </c>
      <c r="H36" s="47">
        <v>1.44</v>
      </c>
      <c r="I36" s="47">
        <v>1689.59</v>
      </c>
      <c r="J36" s="43">
        <v>1691.03</v>
      </c>
      <c r="K36" s="43">
        <v>0</v>
      </c>
      <c r="L36" s="43">
        <f t="shared" si="1"/>
        <v>50.704225352112672</v>
      </c>
      <c r="M36" s="43">
        <f t="shared" si="2"/>
        <v>134.12957361848737</v>
      </c>
      <c r="N36" s="47">
        <f t="shared" si="3"/>
        <v>133.9419093710149</v>
      </c>
    </row>
    <row r="37" spans="1:14" s="17" customFormat="1" ht="15.75" x14ac:dyDescent="0.25">
      <c r="A37" s="32" t="s">
        <v>41</v>
      </c>
      <c r="B37" s="33"/>
      <c r="C37" s="48">
        <f t="shared" ref="C37:J37" si="5">SUM(C18:C36)</f>
        <v>3731.67</v>
      </c>
      <c r="D37" s="48">
        <f t="shared" si="5"/>
        <v>11521.400000000001</v>
      </c>
      <c r="E37" s="48">
        <f t="shared" si="5"/>
        <v>39199.089999999989</v>
      </c>
      <c r="F37" s="48">
        <f t="shared" si="5"/>
        <v>54452.159999999996</v>
      </c>
      <c r="G37" s="48">
        <f t="shared" si="5"/>
        <v>2832.8900000000003</v>
      </c>
      <c r="H37" s="49">
        <f t="shared" si="5"/>
        <v>9207.2700000000023</v>
      </c>
      <c r="I37" s="49">
        <f t="shared" si="5"/>
        <v>40038.579999999987</v>
      </c>
      <c r="J37" s="48">
        <f t="shared" si="5"/>
        <v>52078.739999999983</v>
      </c>
      <c r="K37" s="48">
        <f t="shared" ref="K37:K58" si="6">(G37/C37)*100</f>
        <v>75.914804899682991</v>
      </c>
      <c r="L37" s="48">
        <f t="shared" ref="L37:L58" si="7">(H37/D37)*100</f>
        <v>79.914506917562107</v>
      </c>
      <c r="M37" s="48">
        <f t="shared" ref="M37:M58" si="8">(I37/E37)*100</f>
        <v>102.14160583829879</v>
      </c>
      <c r="N37" s="49">
        <f t="shared" ref="N37:N58" si="9">(J37/F37)*100</f>
        <v>95.641274836480292</v>
      </c>
    </row>
    <row r="38" spans="1:14" ht="15" x14ac:dyDescent="0.2">
      <c r="A38" s="18">
        <v>32</v>
      </c>
      <c r="B38" s="19" t="s">
        <v>42</v>
      </c>
      <c r="C38" s="43">
        <v>8585.61</v>
      </c>
      <c r="D38" s="43">
        <v>3272.04</v>
      </c>
      <c r="E38" s="43">
        <v>4621.38</v>
      </c>
      <c r="F38" s="43">
        <v>16479.03</v>
      </c>
      <c r="G38" s="43">
        <v>2310.87</v>
      </c>
      <c r="H38" s="47">
        <v>783.91</v>
      </c>
      <c r="I38" s="47">
        <v>681.02</v>
      </c>
      <c r="J38" s="43">
        <v>3775.8</v>
      </c>
      <c r="K38" s="43">
        <f t="shared" si="6"/>
        <v>26.915618109837268</v>
      </c>
      <c r="L38" s="43">
        <f t="shared" si="7"/>
        <v>23.957836701262821</v>
      </c>
      <c r="M38" s="43">
        <f t="shared" si="8"/>
        <v>14.73629089146532</v>
      </c>
      <c r="N38" s="47">
        <f t="shared" si="9"/>
        <v>22.91275639403533</v>
      </c>
    </row>
    <row r="39" spans="1:14" s="17" customFormat="1" ht="15.75" x14ac:dyDescent="0.25">
      <c r="A39" s="32" t="s">
        <v>43</v>
      </c>
      <c r="B39" s="33"/>
      <c r="C39" s="48">
        <f t="shared" ref="C39:J39" si="10">SUM(C38:C38)</f>
        <v>8585.61</v>
      </c>
      <c r="D39" s="48">
        <f t="shared" si="10"/>
        <v>3272.04</v>
      </c>
      <c r="E39" s="48">
        <f t="shared" si="10"/>
        <v>4621.38</v>
      </c>
      <c r="F39" s="48">
        <f t="shared" si="10"/>
        <v>16479.03</v>
      </c>
      <c r="G39" s="48">
        <f t="shared" si="10"/>
        <v>2310.87</v>
      </c>
      <c r="H39" s="49">
        <f t="shared" si="10"/>
        <v>783.91</v>
      </c>
      <c r="I39" s="49">
        <f t="shared" si="10"/>
        <v>681.02</v>
      </c>
      <c r="J39" s="48">
        <f t="shared" si="10"/>
        <v>3775.8</v>
      </c>
      <c r="K39" s="48">
        <f t="shared" si="6"/>
        <v>26.915618109837268</v>
      </c>
      <c r="L39" s="48">
        <f t="shared" si="7"/>
        <v>23.957836701262821</v>
      </c>
      <c r="M39" s="48">
        <f t="shared" si="8"/>
        <v>14.73629089146532</v>
      </c>
      <c r="N39" s="49">
        <f t="shared" si="9"/>
        <v>22.91275639403533</v>
      </c>
    </row>
    <row r="40" spans="1:14" ht="15" x14ac:dyDescent="0.2">
      <c r="A40" s="18">
        <v>33</v>
      </c>
      <c r="B40" s="19" t="s">
        <v>44</v>
      </c>
      <c r="C40" s="43">
        <v>10308.83</v>
      </c>
      <c r="D40" s="43">
        <v>2524.21</v>
      </c>
      <c r="E40" s="43">
        <v>1502.15</v>
      </c>
      <c r="F40" s="43">
        <v>14335.19</v>
      </c>
      <c r="G40" s="43">
        <v>3975.62</v>
      </c>
      <c r="H40" s="47">
        <v>1421.04</v>
      </c>
      <c r="I40" s="47">
        <v>1019.64</v>
      </c>
      <c r="J40" s="43">
        <v>6416.3</v>
      </c>
      <c r="K40" s="43">
        <f t="shared" si="6"/>
        <v>38.565191200165295</v>
      </c>
      <c r="L40" s="43">
        <f t="shared" si="7"/>
        <v>56.296425416268846</v>
      </c>
      <c r="M40" s="43">
        <f t="shared" si="8"/>
        <v>67.878707186366199</v>
      </c>
      <c r="N40" s="47">
        <f t="shared" si="9"/>
        <v>44.759085857948165</v>
      </c>
    </row>
    <row r="41" spans="1:14" s="17" customFormat="1" ht="15.75" x14ac:dyDescent="0.25">
      <c r="A41" s="32" t="s">
        <v>45</v>
      </c>
      <c r="B41" s="33"/>
      <c r="C41" s="48">
        <f t="shared" ref="C41:J41" si="11">SUM(C40:C40)</f>
        <v>10308.83</v>
      </c>
      <c r="D41" s="48">
        <f t="shared" si="11"/>
        <v>2524.21</v>
      </c>
      <c r="E41" s="48">
        <f t="shared" si="11"/>
        <v>1502.15</v>
      </c>
      <c r="F41" s="48">
        <f t="shared" si="11"/>
        <v>14335.19</v>
      </c>
      <c r="G41" s="48">
        <f t="shared" si="11"/>
        <v>3975.62</v>
      </c>
      <c r="H41" s="48">
        <f t="shared" si="11"/>
        <v>1421.04</v>
      </c>
      <c r="I41" s="48">
        <f t="shared" si="11"/>
        <v>1019.64</v>
      </c>
      <c r="J41" s="48">
        <f t="shared" si="11"/>
        <v>6416.3</v>
      </c>
      <c r="K41" s="48">
        <f t="shared" si="6"/>
        <v>38.565191200165295</v>
      </c>
      <c r="L41" s="48">
        <f t="shared" si="7"/>
        <v>56.296425416268846</v>
      </c>
      <c r="M41" s="48">
        <f t="shared" si="8"/>
        <v>67.878707186366199</v>
      </c>
      <c r="N41" s="48">
        <f t="shared" si="9"/>
        <v>44.759085857948165</v>
      </c>
    </row>
    <row r="42" spans="1:14" ht="15" x14ac:dyDescent="0.2">
      <c r="A42" s="18">
        <v>34</v>
      </c>
      <c r="B42" s="19" t="s">
        <v>46</v>
      </c>
      <c r="C42" s="43">
        <v>0</v>
      </c>
      <c r="D42" s="43">
        <v>0</v>
      </c>
      <c r="E42" s="43">
        <v>593.98</v>
      </c>
      <c r="F42" s="43">
        <v>593.98</v>
      </c>
      <c r="G42" s="43">
        <v>22.03</v>
      </c>
      <c r="H42" s="43">
        <v>329.07</v>
      </c>
      <c r="I42" s="43">
        <v>1174.92</v>
      </c>
      <c r="J42" s="43">
        <v>1526.02</v>
      </c>
      <c r="K42" s="43">
        <v>0</v>
      </c>
      <c r="L42" s="52" t="s">
        <v>120</v>
      </c>
      <c r="M42" s="43">
        <f t="shared" si="8"/>
        <v>197.80463988686486</v>
      </c>
      <c r="N42" s="43">
        <f t="shared" si="9"/>
        <v>256.91437422135425</v>
      </c>
    </row>
    <row r="43" spans="1:14" ht="15" x14ac:dyDescent="0.2">
      <c r="A43" s="18">
        <v>35</v>
      </c>
      <c r="B43" s="19" t="s">
        <v>47</v>
      </c>
      <c r="C43" s="43">
        <v>110.24</v>
      </c>
      <c r="D43" s="43">
        <v>0.72</v>
      </c>
      <c r="E43" s="43">
        <v>357.8</v>
      </c>
      <c r="F43" s="43">
        <v>468.76</v>
      </c>
      <c r="G43" s="43">
        <v>0.36</v>
      </c>
      <c r="H43" s="43">
        <v>38.03</v>
      </c>
      <c r="I43" s="43">
        <v>226.64</v>
      </c>
      <c r="J43" s="43">
        <v>265.02999999999997</v>
      </c>
      <c r="K43" s="43">
        <f t="shared" si="6"/>
        <v>0.32656023222060959</v>
      </c>
      <c r="L43" s="43">
        <f t="shared" si="7"/>
        <v>5281.9444444444453</v>
      </c>
      <c r="M43" s="43">
        <f t="shared" si="8"/>
        <v>63.342649524874226</v>
      </c>
      <c r="N43" s="43">
        <f t="shared" si="9"/>
        <v>56.538527178086859</v>
      </c>
    </row>
    <row r="44" spans="1:14" ht="15" x14ac:dyDescent="0.2">
      <c r="A44" s="18">
        <v>36</v>
      </c>
      <c r="B44" s="19" t="s">
        <v>48</v>
      </c>
      <c r="C44" s="43">
        <v>4.6500000000000004</v>
      </c>
      <c r="D44" s="43">
        <v>42.12</v>
      </c>
      <c r="E44" s="43">
        <v>46.66</v>
      </c>
      <c r="F44" s="43">
        <v>93.43</v>
      </c>
      <c r="G44" s="43">
        <v>17.75</v>
      </c>
      <c r="H44" s="43">
        <v>257.39</v>
      </c>
      <c r="I44" s="43">
        <v>207.62</v>
      </c>
      <c r="J44" s="43">
        <v>482.76</v>
      </c>
      <c r="K44" s="43">
        <f t="shared" si="6"/>
        <v>381.72043010752685</v>
      </c>
      <c r="L44" s="43">
        <f t="shared" si="7"/>
        <v>611.08736942070277</v>
      </c>
      <c r="M44" s="43">
        <f t="shared" si="8"/>
        <v>444.96356622374628</v>
      </c>
      <c r="N44" s="43">
        <f t="shared" si="9"/>
        <v>516.70769560098461</v>
      </c>
    </row>
    <row r="45" spans="1:14" ht="15" x14ac:dyDescent="0.2">
      <c r="A45" s="18">
        <v>37</v>
      </c>
      <c r="B45" s="19" t="s">
        <v>49</v>
      </c>
      <c r="C45" s="43">
        <v>0.46</v>
      </c>
      <c r="D45" s="43">
        <v>1.95</v>
      </c>
      <c r="E45" s="43">
        <v>1.66</v>
      </c>
      <c r="F45" s="43">
        <v>4.07</v>
      </c>
      <c r="G45" s="43">
        <v>6.91</v>
      </c>
      <c r="H45" s="43">
        <v>19.18</v>
      </c>
      <c r="I45" s="43">
        <v>19.14</v>
      </c>
      <c r="J45" s="43">
        <v>45.23</v>
      </c>
      <c r="K45" s="43">
        <f t="shared" si="6"/>
        <v>1502.1739130434783</v>
      </c>
      <c r="L45" s="43">
        <f t="shared" si="7"/>
        <v>983.58974358974365</v>
      </c>
      <c r="M45" s="43">
        <f t="shared" si="8"/>
        <v>1153.0120481927713</v>
      </c>
      <c r="N45" s="43">
        <f t="shared" si="9"/>
        <v>1111.3022113022112</v>
      </c>
    </row>
    <row r="46" spans="1:14" ht="15" x14ac:dyDescent="0.2">
      <c r="A46" s="18">
        <v>38</v>
      </c>
      <c r="B46" s="19" t="s">
        <v>50</v>
      </c>
      <c r="C46" s="43">
        <v>1.34</v>
      </c>
      <c r="D46" s="43">
        <v>26.72</v>
      </c>
      <c r="E46" s="43">
        <v>341.12</v>
      </c>
      <c r="F46" s="43">
        <v>369.18</v>
      </c>
      <c r="G46" s="43">
        <v>79.7</v>
      </c>
      <c r="H46" s="43">
        <v>34.799999999999997</v>
      </c>
      <c r="I46" s="43">
        <v>271.91000000000003</v>
      </c>
      <c r="J46" s="43">
        <v>386.41</v>
      </c>
      <c r="K46" s="43">
        <f t="shared" si="6"/>
        <v>5947.7611940298511</v>
      </c>
      <c r="L46" s="43">
        <f t="shared" si="7"/>
        <v>130.23952095808383</v>
      </c>
      <c r="M46" s="43">
        <f t="shared" si="8"/>
        <v>79.710952157598499</v>
      </c>
      <c r="N46" s="43">
        <f t="shared" si="9"/>
        <v>104.66710005959152</v>
      </c>
    </row>
    <row r="47" spans="1:14" ht="15" x14ac:dyDescent="0.2">
      <c r="A47" s="18">
        <v>39</v>
      </c>
      <c r="B47" s="19" t="s">
        <v>51</v>
      </c>
      <c r="C47" s="43">
        <v>0.33</v>
      </c>
      <c r="D47" s="43">
        <v>1.76</v>
      </c>
      <c r="E47" s="43">
        <v>1.63</v>
      </c>
      <c r="F47" s="43">
        <v>3.72</v>
      </c>
      <c r="G47" s="43">
        <v>8.66</v>
      </c>
      <c r="H47" s="43">
        <v>40.65</v>
      </c>
      <c r="I47" s="43">
        <v>48.79</v>
      </c>
      <c r="J47" s="43">
        <v>98.1</v>
      </c>
      <c r="K47" s="43">
        <f t="shared" si="6"/>
        <v>2624.242424242424</v>
      </c>
      <c r="L47" s="43">
        <f t="shared" si="7"/>
        <v>2309.6590909090905</v>
      </c>
      <c r="M47" s="43">
        <f t="shared" si="8"/>
        <v>2993.2515337423315</v>
      </c>
      <c r="N47" s="43">
        <f t="shared" si="9"/>
        <v>2637.0967741935478</v>
      </c>
    </row>
    <row r="48" spans="1:14" ht="15" x14ac:dyDescent="0.2">
      <c r="A48" s="18">
        <v>40</v>
      </c>
      <c r="B48" s="19" t="s">
        <v>52</v>
      </c>
      <c r="C48" s="43">
        <v>0</v>
      </c>
      <c r="D48" s="43">
        <v>0</v>
      </c>
      <c r="E48" s="43">
        <v>173.98</v>
      </c>
      <c r="F48" s="43">
        <v>173.98</v>
      </c>
      <c r="G48" s="43">
        <v>0</v>
      </c>
      <c r="H48" s="43">
        <v>0</v>
      </c>
      <c r="I48" s="43">
        <v>104.87</v>
      </c>
      <c r="J48" s="43">
        <v>104.87</v>
      </c>
      <c r="K48" s="43">
        <v>0</v>
      </c>
      <c r="L48" s="43">
        <v>0</v>
      </c>
      <c r="M48" s="43">
        <f t="shared" si="8"/>
        <v>60.277043338314748</v>
      </c>
      <c r="N48" s="43">
        <f t="shared" si="9"/>
        <v>60.277043338314748</v>
      </c>
    </row>
    <row r="49" spans="1:14" ht="15" x14ac:dyDescent="0.2">
      <c r="A49" s="18">
        <v>41</v>
      </c>
      <c r="B49" s="19" t="s">
        <v>53</v>
      </c>
      <c r="C49" s="43">
        <v>0.73</v>
      </c>
      <c r="D49" s="43">
        <v>3.56</v>
      </c>
      <c r="E49" s="43">
        <v>106.13</v>
      </c>
      <c r="F49" s="43">
        <v>110.42</v>
      </c>
      <c r="G49" s="43">
        <v>18.41</v>
      </c>
      <c r="H49" s="43">
        <v>52.1</v>
      </c>
      <c r="I49" s="43">
        <v>78.650000000000006</v>
      </c>
      <c r="J49" s="43">
        <v>149.16</v>
      </c>
      <c r="K49" s="43">
        <f t="shared" si="6"/>
        <v>2521.9178082191784</v>
      </c>
      <c r="L49" s="43">
        <f t="shared" si="7"/>
        <v>1463.4831460674156</v>
      </c>
      <c r="M49" s="43">
        <f t="shared" si="8"/>
        <v>74.107226985772172</v>
      </c>
      <c r="N49" s="43">
        <f t="shared" si="9"/>
        <v>135.08422387248686</v>
      </c>
    </row>
    <row r="50" spans="1:14" s="17" customFormat="1" ht="15.75" x14ac:dyDescent="0.25">
      <c r="A50" s="32" t="s">
        <v>54</v>
      </c>
      <c r="B50" s="33"/>
      <c r="C50" s="48">
        <f t="shared" ref="C50:J50" si="12">SUM(C42:C49)</f>
        <v>117.75</v>
      </c>
      <c r="D50" s="48">
        <f t="shared" si="12"/>
        <v>76.83</v>
      </c>
      <c r="E50" s="48">
        <f t="shared" si="12"/>
        <v>1622.96</v>
      </c>
      <c r="F50" s="48">
        <f t="shared" si="12"/>
        <v>1817.5400000000002</v>
      </c>
      <c r="G50" s="48">
        <f t="shared" si="12"/>
        <v>153.82</v>
      </c>
      <c r="H50" s="48">
        <f t="shared" si="12"/>
        <v>771.21999999999991</v>
      </c>
      <c r="I50" s="48">
        <f t="shared" si="12"/>
        <v>2132.54</v>
      </c>
      <c r="J50" s="48">
        <f t="shared" si="12"/>
        <v>3057.5799999999995</v>
      </c>
      <c r="K50" s="48">
        <f t="shared" si="6"/>
        <v>130.63269639065817</v>
      </c>
      <c r="L50" s="48">
        <f t="shared" si="7"/>
        <v>1003.8005987244566</v>
      </c>
      <c r="M50" s="48">
        <f t="shared" si="8"/>
        <v>131.39818603046285</v>
      </c>
      <c r="N50" s="48">
        <f t="shared" si="9"/>
        <v>168.22628387820896</v>
      </c>
    </row>
    <row r="51" spans="1:14" ht="15" x14ac:dyDescent="0.2">
      <c r="A51" s="18">
        <v>42</v>
      </c>
      <c r="B51" s="19" t="s">
        <v>55</v>
      </c>
      <c r="C51" s="43">
        <v>0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</row>
    <row r="52" spans="1:14" ht="15" x14ac:dyDescent="0.2">
      <c r="A52" s="18">
        <v>43</v>
      </c>
      <c r="B52" s="19" t="s">
        <v>56</v>
      </c>
      <c r="C52" s="43">
        <v>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</row>
    <row r="53" spans="1:14" ht="15" x14ac:dyDescent="0.2">
      <c r="A53" s="18">
        <v>44</v>
      </c>
      <c r="B53" s="19" t="s">
        <v>57</v>
      </c>
      <c r="C53" s="43">
        <v>0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</row>
    <row r="54" spans="1:14" ht="15" x14ac:dyDescent="0.2">
      <c r="A54" s="18">
        <v>45</v>
      </c>
      <c r="B54" s="19" t="s">
        <v>58</v>
      </c>
      <c r="C54" s="43">
        <v>0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</row>
    <row r="55" spans="1:14" ht="15" x14ac:dyDescent="0.2">
      <c r="A55" s="18">
        <v>46</v>
      </c>
      <c r="B55" s="19" t="s">
        <v>59</v>
      </c>
      <c r="C55" s="43">
        <v>0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</row>
    <row r="56" spans="1:14" ht="15" x14ac:dyDescent="0.2">
      <c r="A56" s="18">
        <v>47</v>
      </c>
      <c r="B56" s="19" t="s">
        <v>60</v>
      </c>
      <c r="C56" s="43">
        <v>0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</row>
    <row r="57" spans="1:14" s="17" customFormat="1" ht="15.75" x14ac:dyDescent="0.25">
      <c r="A57" s="32" t="s">
        <v>61</v>
      </c>
      <c r="B57" s="33"/>
      <c r="C57" s="48">
        <f t="shared" ref="C57:J57" si="13">SUM(C51:C56)</f>
        <v>0</v>
      </c>
      <c r="D57" s="48">
        <f t="shared" si="13"/>
        <v>0</v>
      </c>
      <c r="E57" s="48">
        <f t="shared" si="13"/>
        <v>0</v>
      </c>
      <c r="F57" s="48">
        <f t="shared" si="13"/>
        <v>0</v>
      </c>
      <c r="G57" s="48">
        <f t="shared" si="13"/>
        <v>0</v>
      </c>
      <c r="H57" s="48">
        <f t="shared" si="13"/>
        <v>0</v>
      </c>
      <c r="I57" s="48">
        <f t="shared" si="13"/>
        <v>0</v>
      </c>
      <c r="J57" s="48">
        <f t="shared" si="13"/>
        <v>0</v>
      </c>
      <c r="K57" s="43">
        <v>0</v>
      </c>
      <c r="L57" s="43">
        <v>0</v>
      </c>
      <c r="M57" s="43">
        <v>0</v>
      </c>
      <c r="N57" s="43">
        <v>0</v>
      </c>
    </row>
    <row r="58" spans="1:14" s="17" customFormat="1" ht="17.25" customHeight="1" x14ac:dyDescent="0.25">
      <c r="A58" s="32" t="s">
        <v>62</v>
      </c>
      <c r="B58" s="33"/>
      <c r="C58" s="50">
        <f t="shared" ref="C58:J58" si="14">SUM(C17+C37+C39+C41+C50+C57)</f>
        <v>46843.35</v>
      </c>
      <c r="D58" s="50">
        <f t="shared" si="14"/>
        <v>52205.420000000013</v>
      </c>
      <c r="E58" s="50">
        <f t="shared" si="14"/>
        <v>138823.07</v>
      </c>
      <c r="F58" s="50">
        <f t="shared" si="14"/>
        <v>237871.84</v>
      </c>
      <c r="G58" s="50">
        <f t="shared" si="14"/>
        <v>19466.129999999997</v>
      </c>
      <c r="H58" s="50">
        <f t="shared" si="14"/>
        <v>29724.430000000004</v>
      </c>
      <c r="I58" s="50">
        <f t="shared" si="14"/>
        <v>121983.01</v>
      </c>
      <c r="J58" s="50">
        <f t="shared" si="14"/>
        <v>171173.56999999995</v>
      </c>
      <c r="K58" s="48">
        <f t="shared" si="6"/>
        <v>41.555802477833026</v>
      </c>
      <c r="L58" s="48">
        <f t="shared" si="7"/>
        <v>56.937440595248532</v>
      </c>
      <c r="M58" s="48">
        <f t="shared" si="8"/>
        <v>87.869408161049876</v>
      </c>
      <c r="N58" s="48">
        <f t="shared" si="9"/>
        <v>71.960417845172415</v>
      </c>
    </row>
  </sheetData>
  <sheetProtection selectLockedCells="1" selectUnlockedCells="1"/>
  <mergeCells count="15">
    <mergeCell ref="C1:N1"/>
    <mergeCell ref="K2:N2"/>
    <mergeCell ref="A3:A4"/>
    <mergeCell ref="B3:B4"/>
    <mergeCell ref="C3:F3"/>
    <mergeCell ref="G3:J3"/>
    <mergeCell ref="K3:N3"/>
    <mergeCell ref="A2:J2"/>
    <mergeCell ref="A57:B57"/>
    <mergeCell ref="A58:B58"/>
    <mergeCell ref="A17:B17"/>
    <mergeCell ref="A37:B37"/>
    <mergeCell ref="A39:B39"/>
    <mergeCell ref="A41:B41"/>
    <mergeCell ref="A50:B50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c-1</vt:lpstr>
      <vt:lpstr>T4C</vt:lpstr>
      <vt:lpstr>4b</vt:lpstr>
      <vt:lpstr>T4A</vt:lpstr>
      <vt:lpstr>T4A!Excel_BuiltIn_Print_Area</vt:lpstr>
      <vt:lpstr>T4C!Excel_BuiltIn_Print_Area</vt:lpstr>
      <vt:lpstr>'4b'!Print_Area</vt:lpstr>
      <vt:lpstr>T4A!Print_Area</vt:lpstr>
      <vt:lpstr>T4C!Print_Area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2023-05-15T11:23:41Z</cp:lastPrinted>
  <dcterms:created xsi:type="dcterms:W3CDTF">2016-01-19T06:47:21Z</dcterms:created>
  <dcterms:modified xsi:type="dcterms:W3CDTF">2023-05-15T11:26:03Z</dcterms:modified>
</cp:coreProperties>
</file>